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tabRatio="935" activeTab="6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</sheets>
  <definedNames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'!$A$1:$I$44</definedName>
    <definedName name="_xlnm.Print_Area" localSheetId="3">'таб 4 (1)'!$A$1:$I$16</definedName>
    <definedName name="_xlnm.Print_Area" localSheetId="4">'таб 4 (2)'!$A$1:$I$16</definedName>
    <definedName name="_xlnm.Print_Area" localSheetId="5">'таб 4 (3)'!$A$1:$I$16</definedName>
    <definedName name="_xlnm.Print_Area" localSheetId="1">'таб 4 система мероприятий свод'!$A$1:$I$44</definedName>
  </definedNames>
  <calcPr calcId="145621"/>
</workbook>
</file>

<file path=xl/calcChain.xml><?xml version="1.0" encoding="utf-8"?>
<calcChain xmlns="http://schemas.openxmlformats.org/spreadsheetml/2006/main">
  <c r="H16" i="11" l="1"/>
  <c r="H15" i="11"/>
  <c r="H14" i="11"/>
  <c r="H12" i="11"/>
  <c r="H11" i="11"/>
  <c r="H10" i="11"/>
  <c r="H16" i="12"/>
  <c r="H15" i="12"/>
  <c r="H14" i="12"/>
  <c r="H12" i="12"/>
  <c r="H11" i="12"/>
  <c r="H10" i="12"/>
  <c r="I16" i="13"/>
  <c r="I14" i="13"/>
  <c r="I15" i="13"/>
  <c r="H12" i="13"/>
  <c r="H11" i="13"/>
  <c r="H10" i="13"/>
  <c r="D8" i="15" l="1"/>
  <c r="D13" i="17" s="1"/>
  <c r="D7" i="15" l="1"/>
  <c r="E8" i="18"/>
  <c r="E21" i="17" s="1"/>
  <c r="F8" i="18"/>
  <c r="D8" i="18"/>
  <c r="C12" i="18"/>
  <c r="F11" i="18"/>
  <c r="E11" i="18"/>
  <c r="D11" i="18"/>
  <c r="C11" i="18"/>
  <c r="C10" i="18"/>
  <c r="C9" i="18" s="1"/>
  <c r="D9" i="18"/>
  <c r="E9" i="18"/>
  <c r="F9" i="18"/>
  <c r="E7" i="18"/>
  <c r="E10" i="17"/>
  <c r="F11" i="17"/>
  <c r="E20" i="17"/>
  <c r="E9" i="15"/>
  <c r="F9" i="15"/>
  <c r="F14" i="17" s="1"/>
  <c r="F9" i="17" s="1"/>
  <c r="D9" i="15"/>
  <c r="D14" i="17" s="1"/>
  <c r="D12" i="17" s="1"/>
  <c r="E8" i="15"/>
  <c r="E13" i="17" s="1"/>
  <c r="F8" i="15"/>
  <c r="F13" i="17" s="1"/>
  <c r="E11" i="16"/>
  <c r="F11" i="16"/>
  <c r="F19" i="17" s="1"/>
  <c r="E10" i="16"/>
  <c r="E18" i="17" s="1"/>
  <c r="C18" i="17" s="1"/>
  <c r="F10" i="16"/>
  <c r="F18" i="17" s="1"/>
  <c r="F10" i="17" s="1"/>
  <c r="E9" i="16"/>
  <c r="E17" i="17" s="1"/>
  <c r="F9" i="16"/>
  <c r="F17" i="17" s="1"/>
  <c r="E8" i="16"/>
  <c r="E16" i="17" s="1"/>
  <c r="F8" i="16"/>
  <c r="F16" i="17" s="1"/>
  <c r="F15" i="17" s="1"/>
  <c r="D11" i="16"/>
  <c r="D19" i="17" s="1"/>
  <c r="D10" i="16"/>
  <c r="D18" i="17" s="1"/>
  <c r="D10" i="17" s="1"/>
  <c r="D9" i="16"/>
  <c r="D17" i="17" s="1"/>
  <c r="C17" i="17" s="1"/>
  <c r="D8" i="16"/>
  <c r="C17" i="16"/>
  <c r="C18" i="16"/>
  <c r="C19" i="16"/>
  <c r="C16" i="16"/>
  <c r="D15" i="16"/>
  <c r="E15" i="16"/>
  <c r="F15" i="16"/>
  <c r="C14" i="16"/>
  <c r="C13" i="16"/>
  <c r="E12" i="16"/>
  <c r="F12" i="16"/>
  <c r="D12" i="16"/>
  <c r="C15" i="15"/>
  <c r="C14" i="15"/>
  <c r="F13" i="15"/>
  <c r="E13" i="15"/>
  <c r="D13" i="15"/>
  <c r="E10" i="15"/>
  <c r="F10" i="15"/>
  <c r="D10" i="15"/>
  <c r="C12" i="15"/>
  <c r="C11" i="15"/>
  <c r="H42" i="1"/>
  <c r="I42" i="1"/>
  <c r="H43" i="1"/>
  <c r="I43" i="1"/>
  <c r="H44" i="1"/>
  <c r="I44" i="1"/>
  <c r="G43" i="1"/>
  <c r="G44" i="1"/>
  <c r="G42" i="1"/>
  <c r="H38" i="1"/>
  <c r="I38" i="1"/>
  <c r="H39" i="1"/>
  <c r="I39" i="1"/>
  <c r="H40" i="1"/>
  <c r="I40" i="1"/>
  <c r="G39" i="1"/>
  <c r="G40" i="1"/>
  <c r="G38" i="1"/>
  <c r="H30" i="1"/>
  <c r="I30" i="1"/>
  <c r="H31" i="1"/>
  <c r="I31" i="1"/>
  <c r="H32" i="1"/>
  <c r="I32" i="1"/>
  <c r="G31" i="1"/>
  <c r="G32" i="1"/>
  <c r="G30" i="1"/>
  <c r="H26" i="1"/>
  <c r="I26" i="1"/>
  <c r="H27" i="1"/>
  <c r="I27" i="1"/>
  <c r="H28" i="1"/>
  <c r="I28" i="1"/>
  <c r="G27" i="1"/>
  <c r="G28" i="1"/>
  <c r="G26" i="1"/>
  <c r="H18" i="1"/>
  <c r="I18" i="1"/>
  <c r="H19" i="1"/>
  <c r="I19" i="1"/>
  <c r="H20" i="1"/>
  <c r="I20" i="1"/>
  <c r="H14" i="1"/>
  <c r="I14" i="1"/>
  <c r="H15" i="1"/>
  <c r="I15" i="1"/>
  <c r="H16" i="1"/>
  <c r="I16" i="1"/>
  <c r="G19" i="1"/>
  <c r="G20" i="1"/>
  <c r="G18" i="1"/>
  <c r="G15" i="1"/>
  <c r="G16" i="1"/>
  <c r="G14" i="1"/>
  <c r="E15" i="17" l="1"/>
  <c r="C11" i="16"/>
  <c r="E19" i="17"/>
  <c r="E11" i="17" s="1"/>
  <c r="D11" i="17"/>
  <c r="C11" i="17" s="1"/>
  <c r="C12" i="16"/>
  <c r="C8" i="16"/>
  <c r="D16" i="17"/>
  <c r="F8" i="17"/>
  <c r="F7" i="17" s="1"/>
  <c r="C9" i="15"/>
  <c r="E14" i="17"/>
  <c r="D7" i="18"/>
  <c r="D21" i="17"/>
  <c r="E8" i="17"/>
  <c r="E12" i="17"/>
  <c r="D9" i="17"/>
  <c r="F7" i="18"/>
  <c r="F21" i="17"/>
  <c r="F20" i="17" s="1"/>
  <c r="C15" i="16"/>
  <c r="F12" i="17"/>
  <c r="C13" i="17"/>
  <c r="C10" i="17"/>
  <c r="D7" i="16"/>
  <c r="C9" i="16"/>
  <c r="C10" i="16"/>
  <c r="C13" i="15"/>
  <c r="C10" i="15"/>
  <c r="C8" i="18"/>
  <c r="C7" i="18" s="1"/>
  <c r="E7" i="15"/>
  <c r="F7" i="15"/>
  <c r="C8" i="15"/>
  <c r="C7" i="15" s="1"/>
  <c r="F7" i="16"/>
  <c r="E7" i="16"/>
  <c r="G35" i="1"/>
  <c r="G35" i="8" s="1"/>
  <c r="G34" i="1"/>
  <c r="G34" i="8" s="1"/>
  <c r="H34" i="1"/>
  <c r="I34" i="1"/>
  <c r="E19" i="14"/>
  <c r="H35" i="1"/>
  <c r="I35" i="1"/>
  <c r="G36" i="1"/>
  <c r="G36" i="8" s="1"/>
  <c r="H36" i="1"/>
  <c r="I36" i="1"/>
  <c r="G37" i="1"/>
  <c r="H37" i="1"/>
  <c r="I37" i="1"/>
  <c r="F16" i="13"/>
  <c r="F15" i="13"/>
  <c r="F14" i="13"/>
  <c r="I13" i="13"/>
  <c r="H13" i="13"/>
  <c r="G13" i="13"/>
  <c r="F12" i="13"/>
  <c r="F11" i="13"/>
  <c r="F10" i="13"/>
  <c r="I9" i="13"/>
  <c r="H9" i="13"/>
  <c r="G9" i="13"/>
  <c r="I8" i="13"/>
  <c r="H8" i="13"/>
  <c r="G8" i="13"/>
  <c r="I7" i="13"/>
  <c r="H7" i="13"/>
  <c r="G7" i="13"/>
  <c r="I6" i="13"/>
  <c r="H6" i="13"/>
  <c r="G6" i="13"/>
  <c r="F16" i="12"/>
  <c r="F15" i="12"/>
  <c r="F14" i="12"/>
  <c r="I13" i="12"/>
  <c r="H13" i="12"/>
  <c r="G13" i="12"/>
  <c r="F12" i="12"/>
  <c r="F11" i="12"/>
  <c r="F10" i="12"/>
  <c r="I9" i="12"/>
  <c r="H9" i="12"/>
  <c r="G9" i="12"/>
  <c r="I8" i="12"/>
  <c r="H8" i="12"/>
  <c r="G8" i="12"/>
  <c r="I7" i="12"/>
  <c r="H7" i="12"/>
  <c r="G7" i="12"/>
  <c r="I6" i="12"/>
  <c r="H6" i="12"/>
  <c r="G6" i="12"/>
  <c r="F16" i="11"/>
  <c r="F15" i="11"/>
  <c r="F14" i="11"/>
  <c r="I13" i="11"/>
  <c r="H13" i="11"/>
  <c r="G13" i="11"/>
  <c r="F12" i="11"/>
  <c r="F11" i="11"/>
  <c r="F10" i="11"/>
  <c r="I9" i="11"/>
  <c r="H9" i="11"/>
  <c r="G9" i="11"/>
  <c r="I8" i="11"/>
  <c r="H8" i="11"/>
  <c r="G8" i="11"/>
  <c r="I7" i="11"/>
  <c r="H7" i="11"/>
  <c r="G7" i="11"/>
  <c r="I6" i="11"/>
  <c r="H6" i="11"/>
  <c r="G6" i="11"/>
  <c r="C12" i="17" l="1"/>
  <c r="D20" i="17"/>
  <c r="C21" i="17"/>
  <c r="C20" i="17" s="1"/>
  <c r="I5" i="13"/>
  <c r="D15" i="17"/>
  <c r="D8" i="17"/>
  <c r="C16" i="17"/>
  <c r="F7" i="13"/>
  <c r="E9" i="17"/>
  <c r="C14" i="17"/>
  <c r="C19" i="17"/>
  <c r="C7" i="16"/>
  <c r="F8" i="13"/>
  <c r="G18" i="14"/>
  <c r="I35" i="8"/>
  <c r="G33" i="8"/>
  <c r="I36" i="8"/>
  <c r="G19" i="14"/>
  <c r="H35" i="8"/>
  <c r="F35" i="8" s="1"/>
  <c r="F18" i="14"/>
  <c r="I34" i="8"/>
  <c r="G17" i="14"/>
  <c r="H34" i="8"/>
  <c r="F17" i="14"/>
  <c r="F19" i="14"/>
  <c r="H36" i="8"/>
  <c r="F36" i="8" s="1"/>
  <c r="G33" i="1"/>
  <c r="E17" i="14" s="1"/>
  <c r="F36" i="1"/>
  <c r="H33" i="1"/>
  <c r="F13" i="13"/>
  <c r="H5" i="13"/>
  <c r="F9" i="13"/>
  <c r="F6" i="13"/>
  <c r="H5" i="11"/>
  <c r="I33" i="1"/>
  <c r="E18" i="14"/>
  <c r="F34" i="1"/>
  <c r="F35" i="1"/>
  <c r="G5" i="13"/>
  <c r="F6" i="12"/>
  <c r="F13" i="12"/>
  <c r="H5" i="12"/>
  <c r="F8" i="12"/>
  <c r="I5" i="12"/>
  <c r="F7" i="12"/>
  <c r="G5" i="12"/>
  <c r="F9" i="12"/>
  <c r="F9" i="11"/>
  <c r="I5" i="11"/>
  <c r="G5" i="11"/>
  <c r="F7" i="11"/>
  <c r="F8" i="11"/>
  <c r="F6" i="11"/>
  <c r="F13" i="11"/>
  <c r="F5" i="13" l="1"/>
  <c r="E7" i="17"/>
  <c r="C9" i="17"/>
  <c r="C15" i="17"/>
  <c r="I33" i="8"/>
  <c r="D7" i="17"/>
  <c r="C8" i="17"/>
  <c r="C7" i="17" s="1"/>
  <c r="D19" i="14"/>
  <c r="F20" i="14"/>
  <c r="F34" i="8"/>
  <c r="F33" i="8" s="1"/>
  <c r="H33" i="8"/>
  <c r="G20" i="14"/>
  <c r="F33" i="1"/>
  <c r="F5" i="11"/>
  <c r="E20" i="14"/>
  <c r="D18" i="14"/>
  <c r="D17" i="14"/>
  <c r="F5" i="12"/>
  <c r="D20" i="14" l="1"/>
  <c r="F40" i="1"/>
  <c r="F39" i="1"/>
  <c r="F38" i="1"/>
  <c r="F37" i="1" l="1"/>
  <c r="G17" i="1"/>
  <c r="H17" i="1"/>
  <c r="I17" i="1"/>
  <c r="F17" i="1" l="1"/>
  <c r="F20" i="1"/>
  <c r="F19" i="1"/>
  <c r="F18" i="1"/>
  <c r="F16" i="1"/>
  <c r="F15" i="1"/>
  <c r="F14" i="1"/>
  <c r="I13" i="1"/>
  <c r="H13" i="1"/>
  <c r="G13" i="1"/>
  <c r="I12" i="1"/>
  <c r="I12" i="8" s="1"/>
  <c r="H12" i="1"/>
  <c r="G12" i="1"/>
  <c r="G12" i="8" s="1"/>
  <c r="I11" i="1"/>
  <c r="H11" i="1"/>
  <c r="G11" i="1"/>
  <c r="I10" i="1"/>
  <c r="H10" i="1"/>
  <c r="G10" i="1"/>
  <c r="F32" i="1"/>
  <c r="F31" i="1"/>
  <c r="F30" i="1"/>
  <c r="I29" i="1"/>
  <c r="H29" i="1"/>
  <c r="G29" i="1"/>
  <c r="F28" i="1"/>
  <c r="F27" i="1"/>
  <c r="F26" i="1"/>
  <c r="I25" i="1"/>
  <c r="H25" i="1"/>
  <c r="G25" i="1"/>
  <c r="I24" i="1"/>
  <c r="I24" i="8" s="1"/>
  <c r="H24" i="1"/>
  <c r="G24" i="1"/>
  <c r="G24" i="8" s="1"/>
  <c r="I23" i="1"/>
  <c r="H23" i="1"/>
  <c r="G23" i="1"/>
  <c r="I22" i="1"/>
  <c r="H22" i="1"/>
  <c r="G22" i="1"/>
  <c r="E14" i="14" l="1"/>
  <c r="G22" i="8"/>
  <c r="F14" i="14"/>
  <c r="H23" i="8"/>
  <c r="E11" i="14"/>
  <c r="G11" i="8"/>
  <c r="F11" i="14"/>
  <c r="H12" i="8"/>
  <c r="F12" i="8" s="1"/>
  <c r="H22" i="8"/>
  <c r="F13" i="14"/>
  <c r="G15" i="14"/>
  <c r="I23" i="8"/>
  <c r="E10" i="14"/>
  <c r="E6" i="14" s="1"/>
  <c r="G10" i="8"/>
  <c r="F10" i="14"/>
  <c r="F6" i="14" s="1"/>
  <c r="H11" i="8"/>
  <c r="H7" i="8" s="1"/>
  <c r="I8" i="8"/>
  <c r="G14" i="14"/>
  <c r="I22" i="8"/>
  <c r="I21" i="8" s="1"/>
  <c r="H10" i="8"/>
  <c r="F9" i="14"/>
  <c r="G11" i="14"/>
  <c r="G7" i="14" s="1"/>
  <c r="I11" i="8"/>
  <c r="I7" i="8" s="1"/>
  <c r="E15" i="14"/>
  <c r="G23" i="8"/>
  <c r="H24" i="8"/>
  <c r="F24" i="8" s="1"/>
  <c r="F15" i="14"/>
  <c r="F7" i="14" s="1"/>
  <c r="G10" i="14"/>
  <c r="G6" i="14" s="1"/>
  <c r="I10" i="8"/>
  <c r="G8" i="8"/>
  <c r="D15" i="14"/>
  <c r="H8" i="1"/>
  <c r="I21" i="1"/>
  <c r="G13" i="14" s="1"/>
  <c r="F24" i="1"/>
  <c r="H6" i="1"/>
  <c r="I7" i="1"/>
  <c r="F13" i="1"/>
  <c r="G7" i="1"/>
  <c r="G6" i="1"/>
  <c r="I8" i="1"/>
  <c r="H7" i="1"/>
  <c r="G21" i="1"/>
  <c r="E13" i="14" s="1"/>
  <c r="G8" i="1"/>
  <c r="I6" i="1"/>
  <c r="F12" i="1"/>
  <c r="H21" i="1"/>
  <c r="F29" i="1"/>
  <c r="G9" i="1"/>
  <c r="E9" i="14" s="1"/>
  <c r="H9" i="1"/>
  <c r="F23" i="1"/>
  <c r="I9" i="1"/>
  <c r="G9" i="14" s="1"/>
  <c r="F11" i="1"/>
  <c r="F25" i="1"/>
  <c r="F22" i="1"/>
  <c r="F10" i="1"/>
  <c r="F44" i="1"/>
  <c r="F43" i="1"/>
  <c r="F42" i="1"/>
  <c r="G41" i="1"/>
  <c r="H41" i="1"/>
  <c r="I41" i="1"/>
  <c r="F5" i="14" l="1"/>
  <c r="H21" i="8"/>
  <c r="D14" i="14"/>
  <c r="E7" i="14"/>
  <c r="D7" i="14" s="1"/>
  <c r="F16" i="14"/>
  <c r="D11" i="14"/>
  <c r="H9" i="8"/>
  <c r="H6" i="8"/>
  <c r="G16" i="14"/>
  <c r="I6" i="8"/>
  <c r="I5" i="8" s="1"/>
  <c r="I9" i="8"/>
  <c r="F23" i="8"/>
  <c r="G9" i="8"/>
  <c r="F10" i="8"/>
  <c r="G6" i="8"/>
  <c r="G7" i="8"/>
  <c r="F7" i="8" s="1"/>
  <c r="F11" i="8"/>
  <c r="F22" i="8"/>
  <c r="G21" i="8"/>
  <c r="D10" i="14"/>
  <c r="H8" i="8"/>
  <c r="F8" i="8" s="1"/>
  <c r="D13" i="14"/>
  <c r="E16" i="14"/>
  <c r="G12" i="14"/>
  <c r="G5" i="14"/>
  <c r="E12" i="14"/>
  <c r="E5" i="14"/>
  <c r="D6" i="14"/>
  <c r="F12" i="14"/>
  <c r="D9" i="14"/>
  <c r="F8" i="1"/>
  <c r="F21" i="1"/>
  <c r="I5" i="1"/>
  <c r="H5" i="1"/>
  <c r="F7" i="1"/>
  <c r="F6" i="1"/>
  <c r="G5" i="1"/>
  <c r="F9" i="1"/>
  <c r="F41" i="1"/>
  <c r="D16" i="14" l="1"/>
  <c r="H5" i="8"/>
  <c r="E8" i="14"/>
  <c r="F5" i="1"/>
  <c r="F9" i="8"/>
  <c r="F21" i="8"/>
  <c r="D12" i="14"/>
  <c r="G5" i="8"/>
  <c r="F6" i="8"/>
  <c r="F5" i="8" s="1"/>
  <c r="G8" i="14"/>
  <c r="D5" i="14"/>
  <c r="D8" i="14" s="1"/>
  <c r="F8" i="14"/>
</calcChain>
</file>

<file path=xl/sharedStrings.xml><?xml version="1.0" encoding="utf-8"?>
<sst xmlns="http://schemas.openxmlformats.org/spreadsheetml/2006/main" count="342" uniqueCount="75">
  <si>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</si>
  <si>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</si>
  <si>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</si>
  <si>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</si>
  <si>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</si>
  <si>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</si>
  <si>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</si>
  <si>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</si>
  <si>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</si>
  <si>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</si>
  <si>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</si>
  <si>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</si>
  <si>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</si>
  <si>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</si>
  <si>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</si>
  <si>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</si>
  <si>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</si>
  <si>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</si>
  <si>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</si>
  <si>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«Управление муниципальными финансами Зиминского района, организация составления и исполнения местного бюджета» на 2016 - 2018 годы</t>
  </si>
  <si>
    <t>«Повышение эффективности бюджетных расходов Зиминского районного муниципального образования» на 2016- 2018 годы</t>
  </si>
  <si>
    <t>«Повышение финансовой устойчивости бюджетов муниципальных образований Зиминского района» на 2016 – 2018 годы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</si>
  <si>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</si>
  <si>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</si>
  <si>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</si>
  <si>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</si>
  <si>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</si>
  <si>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</si>
  <si>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</si>
  <si>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</si>
  <si>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</si>
  <si>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</si>
  <si>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</si>
  <si>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</si>
  <si>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</si>
  <si>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</si>
  <si>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</si>
  <si>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</si>
  <si>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</si>
  <si>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</si>
  <si>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</si>
  <si>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</si>
  <si>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</si>
  <si>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</si>
  <si>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</si>
  <si>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</si>
  <si>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</si>
  <si>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</si>
  <si>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</si>
  <si>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</si>
  <si>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</si>
  <si>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</si>
  <si>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</si>
  <si>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</si>
  <si>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</si>
  <si>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</si>
  <si>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</si>
  <si>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</si>
  <si>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</si>
  <si>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</si>
  <si>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</si>
  <si>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</si>
  <si>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</si>
  <si>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</si>
  <si>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</si>
  <si>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</si>
  <si>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</si>
  <si>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</si>
  <si>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</si>
  <si>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</si>
  <si>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</si>
  <si>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2016 - 2018 годы</t>
    </r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</si>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</sst>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wrapText="1"/>
    </xf>
    <xf numFmtId="0" fontId="4" fillId="0" borderId="10" xfId="0" applyFont="1" applyBorder="1"/>
    <xf numFmtId="164" fontId="4" fillId="0" borderId="10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4" fontId="3" fillId="0" borderId="13" xfId="0" applyNumberFormat="1" applyFont="1" applyBorder="1" applyAlignment="1">
      <alignment wrapText="1"/>
    </xf>
    <xf numFmtId="0" fontId="3" fillId="0" borderId="16" xfId="0" applyFont="1" applyBorder="1"/>
    <xf numFmtId="164" fontId="3" fillId="0" borderId="16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4" fillId="0" borderId="13" xfId="0" applyNumberFormat="1" applyFont="1" applyBorder="1" applyAlignment="1">
      <alignment wrapText="1"/>
    </xf>
    <xf numFmtId="164" fontId="4" fillId="0" borderId="20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21" xfId="0" applyNumberFormat="1" applyFont="1" applyBorder="1" applyAlignment="1">
      <alignment wrapText="1"/>
    </xf>
    <xf numFmtId="0" fontId="4" fillId="0" borderId="6" xfId="0" applyFont="1" applyBorder="1"/>
    <xf numFmtId="0" fontId="4" fillId="0" borderId="16" xfId="0" applyFont="1" applyBorder="1"/>
    <xf numFmtId="164" fontId="3" fillId="0" borderId="10" xfId="0" applyNumberFormat="1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justify" wrapText="1"/>
    </xf>
    <xf numFmtId="0" fontId="4" fillId="0" borderId="7" xfId="0" applyFont="1" applyBorder="1" applyAlignment="1">
      <alignment horizontal="center" vertical="justify" wrapText="1"/>
    </xf>
    <xf numFmtId="0" fontId="4" fillId="0" borderId="15" xfId="0" applyFont="1" applyBorder="1" applyAlignment="1">
      <alignment horizontal="center" vertical="justify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9" fontId="3" fillId="0" borderId="12" xfId="0" applyNumberFormat="1" applyFont="1" applyBorder="1" applyAlignment="1">
      <alignment horizontal="right" vertical="center" wrapText="1"/>
    </xf>
    <xf numFmtId="49" fontId="3" fillId="0" borderId="18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right" vertical="center" wrapText="1"/>
    </xf>
    <xf numFmtId="49" fontId="3" fillId="0" borderId="2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justify" wrapText="1"/>
    </xf>
    <xf numFmtId="49" fontId="4" fillId="0" borderId="22" xfId="0" applyNumberFormat="1" applyFont="1" applyBorder="1" applyAlignment="1">
      <alignment horizontal="right" vertical="center" wrapText="1"/>
    </xf>
    <xf numFmtId="49" fontId="4" fillId="0" borderId="23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 wrapText="1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20"/>
  <sheetViews>
    <sheetView workbookViewId="0">
      <selection activeCell="G17" sqref="G17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16384" width="9.140625" style="1"/>
  </cols>
  <sheetData>
    <row r="2" spans="1:7" x14ac:dyDescent="0.25">
      <c r="B2" s="55" t="s">
        <v>61</v>
      </c>
      <c r="C2" s="55"/>
      <c r="D2" s="55"/>
      <c r="E2" s="55"/>
      <c r="F2" s="55"/>
      <c r="G2" s="55"/>
    </row>
    <row r="3" spans="1:7" x14ac:dyDescent="0.25">
      <c r="G3" s="1" t="s">
        <v>64</v>
      </c>
    </row>
    <row r="4" spans="1:7" ht="40.5" customHeight="1" x14ac:dyDescent="0.25">
      <c r="A4" s="38"/>
      <c r="B4" s="27" t="s">
        <v>62</v>
      </c>
      <c r="C4" s="29" t="s">
        <v>55</v>
      </c>
      <c r="D4" s="29" t="s">
        <v>56</v>
      </c>
      <c r="E4" s="29" t="s">
        <v>57</v>
      </c>
      <c r="F4" s="29" t="s">
        <v>58</v>
      </c>
      <c r="G4" s="29" t="s">
        <v>59</v>
      </c>
    </row>
    <row r="5" spans="1:7" ht="23.25" customHeight="1" x14ac:dyDescent="0.25">
      <c r="A5" s="56"/>
      <c r="B5" s="59" t="s">
        <v>60</v>
      </c>
      <c r="C5" s="33" t="s">
        <v>10</v>
      </c>
      <c r="D5" s="34">
        <f>SUM(E5:G5)</f>
        <v>48156.9</v>
      </c>
      <c r="E5" s="34">
        <f>SUM(E9,E13,E17)</f>
        <v>0</v>
      </c>
      <c r="F5" s="34">
        <f>SUM(F9,F13,F17)</f>
        <v>45027.200000000004</v>
      </c>
      <c r="G5" s="34">
        <f t="shared" ref="G5" si="0">SUM(G9,G13,G17)</f>
        <v>3129.7</v>
      </c>
    </row>
    <row r="6" spans="1:7" ht="24" customHeight="1" x14ac:dyDescent="0.25">
      <c r="A6" s="56"/>
      <c r="B6" s="60"/>
      <c r="C6" s="32" t="s">
        <v>11</v>
      </c>
      <c r="D6" s="34">
        <f t="shared" ref="D6:D7" si="1">SUM(E6:G6)</f>
        <v>37663.4</v>
      </c>
      <c r="E6" s="34">
        <f>SUM(E10,E14,E18)</f>
        <v>0</v>
      </c>
      <c r="F6" s="34">
        <f t="shared" ref="F6:G6" si="2">SUM(F10,F14,F18)</f>
        <v>34533.700000000004</v>
      </c>
      <c r="G6" s="34">
        <f t="shared" si="2"/>
        <v>3129.7</v>
      </c>
    </row>
    <row r="7" spans="1:7" ht="24.75" customHeight="1" x14ac:dyDescent="0.25">
      <c r="A7" s="56"/>
      <c r="B7" s="60"/>
      <c r="C7" s="32" t="s">
        <v>12</v>
      </c>
      <c r="D7" s="34">
        <f t="shared" si="1"/>
        <v>35869</v>
      </c>
      <c r="E7" s="34">
        <f>SUM(E11,E15,E19)</f>
        <v>0</v>
      </c>
      <c r="F7" s="34">
        <f t="shared" ref="F7:G7" si="3">SUM(F11,F15,F19)</f>
        <v>32739.300000000003</v>
      </c>
      <c r="G7" s="34">
        <f t="shared" si="3"/>
        <v>3129.7</v>
      </c>
    </row>
    <row r="8" spans="1:7" ht="31.5" customHeight="1" x14ac:dyDescent="0.25">
      <c r="A8" s="56"/>
      <c r="B8" s="61"/>
      <c r="C8" s="37" t="s">
        <v>9</v>
      </c>
      <c r="D8" s="36">
        <f>SUM(D5:D7)</f>
        <v>121689.3</v>
      </c>
      <c r="E8" s="36">
        <f t="shared" ref="E8:G8" si="4">SUM(E5:E7)</f>
        <v>0</v>
      </c>
      <c r="F8" s="36">
        <f t="shared" si="4"/>
        <v>112300.20000000001</v>
      </c>
      <c r="G8" s="36">
        <f t="shared" si="4"/>
        <v>9389.0999999999985</v>
      </c>
    </row>
    <row r="9" spans="1:7" ht="14.25" customHeight="1" x14ac:dyDescent="0.25">
      <c r="A9" s="57">
        <v>1</v>
      </c>
      <c r="B9" s="62" t="s">
        <v>19</v>
      </c>
      <c r="C9" s="30" t="s">
        <v>10</v>
      </c>
      <c r="D9" s="35">
        <f>SUM(E9:G9)</f>
        <v>17252.100000000002</v>
      </c>
      <c r="E9" s="35">
        <f>SUM('таб 4 система мероприятий свод'!G9)</f>
        <v>0</v>
      </c>
      <c r="F9" s="35">
        <f>'таб 4 система мероприятий свод'!H10</f>
        <v>17252.100000000002</v>
      </c>
      <c r="G9" s="35">
        <f>SUM('таб 4 система мероприятий свод'!I9)</f>
        <v>0</v>
      </c>
    </row>
    <row r="10" spans="1:7" x14ac:dyDescent="0.25">
      <c r="A10" s="57"/>
      <c r="B10" s="53"/>
      <c r="C10" s="31" t="s">
        <v>11</v>
      </c>
      <c r="D10" s="35">
        <f t="shared" ref="D10:D11" si="5">SUM(E10:G10)</f>
        <v>16822.900000000001</v>
      </c>
      <c r="E10" s="35">
        <f>SUM('таб 4 система мероприятий свод'!G10)</f>
        <v>0</v>
      </c>
      <c r="F10" s="35">
        <f>'таб 4 система мероприятий свод'!H11</f>
        <v>16822.900000000001</v>
      </c>
      <c r="G10" s="35">
        <f>SUM('таб 4 система мероприятий свод'!I10)</f>
        <v>0</v>
      </c>
    </row>
    <row r="11" spans="1:7" x14ac:dyDescent="0.25">
      <c r="A11" s="57"/>
      <c r="B11" s="53"/>
      <c r="C11" s="31" t="s">
        <v>12</v>
      </c>
      <c r="D11" s="35">
        <f t="shared" si="5"/>
        <v>15028.5</v>
      </c>
      <c r="E11" s="35">
        <f>SUM('таб 4 система мероприятий свод'!G11)</f>
        <v>0</v>
      </c>
      <c r="F11" s="35">
        <f>'таб 4 система мероприятий свод'!H12</f>
        <v>15028.5</v>
      </c>
      <c r="G11" s="35">
        <f>SUM('таб 4 система мероприятий свод'!I11)</f>
        <v>0</v>
      </c>
    </row>
    <row r="12" spans="1:7" x14ac:dyDescent="0.25">
      <c r="A12" s="58"/>
      <c r="B12" s="54"/>
      <c r="C12" s="37" t="s">
        <v>9</v>
      </c>
      <c r="D12" s="36">
        <f>SUM(D9:D11)</f>
        <v>49103.5</v>
      </c>
      <c r="E12" s="36">
        <f t="shared" ref="E12:G12" si="6">SUM(E9:E11)</f>
        <v>0</v>
      </c>
      <c r="F12" s="36">
        <f t="shared" si="6"/>
        <v>49103.5</v>
      </c>
      <c r="G12" s="36">
        <f t="shared" si="6"/>
        <v>0</v>
      </c>
    </row>
    <row r="13" spans="1:7" ht="19.5" customHeight="1" x14ac:dyDescent="0.25">
      <c r="A13" s="57">
        <v>2</v>
      </c>
      <c r="B13" s="52" t="s">
        <v>20</v>
      </c>
      <c r="C13" s="30" t="s">
        <v>10</v>
      </c>
      <c r="D13" s="35">
        <f>SUM(E13:G13)</f>
        <v>22076.199999999997</v>
      </c>
      <c r="E13" s="35">
        <f>SUM('таб 4 система мероприятий свод'!G21)</f>
        <v>0</v>
      </c>
      <c r="F13" s="35">
        <f>'таб 4 система мероприятий свод'!H22</f>
        <v>22076.199999999997</v>
      </c>
      <c r="G13" s="35">
        <f>SUM('таб 4 система мероприятий свод'!I21)</f>
        <v>0</v>
      </c>
    </row>
    <row r="14" spans="1:7" x14ac:dyDescent="0.25">
      <c r="A14" s="57"/>
      <c r="B14" s="53"/>
      <c r="C14" s="31" t="s">
        <v>11</v>
      </c>
      <c r="D14" s="35">
        <f t="shared" ref="D14:D15" si="7">SUM(E14:G14)</f>
        <v>12011.9</v>
      </c>
      <c r="E14" s="35">
        <f>SUM('таб 4 система мероприятий свод'!G22)</f>
        <v>0</v>
      </c>
      <c r="F14" s="35">
        <f>'таб 4 система мероприятий свод'!H23</f>
        <v>12011.9</v>
      </c>
      <c r="G14" s="35">
        <f>SUM('таб 4 система мероприятий свод'!I22)</f>
        <v>0</v>
      </c>
    </row>
    <row r="15" spans="1:7" x14ac:dyDescent="0.25">
      <c r="A15" s="57"/>
      <c r="B15" s="53"/>
      <c r="C15" s="31" t="s">
        <v>12</v>
      </c>
      <c r="D15" s="35">
        <f t="shared" si="7"/>
        <v>12011.9</v>
      </c>
      <c r="E15" s="35">
        <f>SUM('таб 4 система мероприятий свод'!G23)</f>
        <v>0</v>
      </c>
      <c r="F15" s="35">
        <f>'таб 4 система мероприятий свод'!H24</f>
        <v>12011.9</v>
      </c>
      <c r="G15" s="35">
        <f>SUM('таб 4 система мероприятий свод'!I23)</f>
        <v>0</v>
      </c>
    </row>
    <row r="16" spans="1:7" x14ac:dyDescent="0.25">
      <c r="A16" s="58"/>
      <c r="B16" s="54"/>
      <c r="C16" s="37" t="s">
        <v>9</v>
      </c>
      <c r="D16" s="36">
        <f>SUM(D13:D15)</f>
        <v>46100</v>
      </c>
      <c r="E16" s="36">
        <f t="shared" ref="E16:G16" si="8">SUM(E13:E15)</f>
        <v>0</v>
      </c>
      <c r="F16" s="36">
        <f t="shared" si="8"/>
        <v>46100</v>
      </c>
      <c r="G16" s="36">
        <f t="shared" si="8"/>
        <v>0</v>
      </c>
    </row>
    <row r="17" spans="1:7" ht="19.5" customHeight="1" x14ac:dyDescent="0.25">
      <c r="A17" s="57">
        <v>3</v>
      </c>
      <c r="B17" s="52" t="s">
        <v>21</v>
      </c>
      <c r="C17" s="30" t="s">
        <v>10</v>
      </c>
      <c r="D17" s="35">
        <f>SUM(E17:G17)</f>
        <v>8828.5999999999985</v>
      </c>
      <c r="E17" s="35">
        <f>SUM('таб 4 система мероприятий свод'!G33)</f>
        <v>0</v>
      </c>
      <c r="F17" s="35">
        <f>'таб 4 система мероприятий свод'!H34</f>
        <v>5698.9</v>
      </c>
      <c r="G17" s="35">
        <f>'таб 4 система мероприятий свод'!I34</f>
        <v>3129.7</v>
      </c>
    </row>
    <row r="18" spans="1:7" x14ac:dyDescent="0.25">
      <c r="A18" s="57"/>
      <c r="B18" s="53"/>
      <c r="C18" s="31" t="s">
        <v>11</v>
      </c>
      <c r="D18" s="35">
        <f t="shared" ref="D18:D19" si="9">SUM(E18:G18)</f>
        <v>8828.5999999999985</v>
      </c>
      <c r="E18" s="35">
        <f>SUM('таб 4 система мероприятий свод'!G34)</f>
        <v>0</v>
      </c>
      <c r="F18" s="35">
        <f>'таб 4 система мероприятий свод'!H35</f>
        <v>5698.9</v>
      </c>
      <c r="G18" s="35">
        <f>'таб 4 система мероприятий свод'!I35</f>
        <v>3129.7</v>
      </c>
    </row>
    <row r="19" spans="1:7" x14ac:dyDescent="0.25">
      <c r="A19" s="57"/>
      <c r="B19" s="53"/>
      <c r="C19" s="31" t="s">
        <v>12</v>
      </c>
      <c r="D19" s="35">
        <f t="shared" si="9"/>
        <v>8828.5999999999985</v>
      </c>
      <c r="E19" s="35">
        <f>SUM('таб 4 система мероприятий свод'!G35)</f>
        <v>0</v>
      </c>
      <c r="F19" s="35">
        <f>'таб 4 система мероприятий свод'!H36</f>
        <v>5698.9</v>
      </c>
      <c r="G19" s="35">
        <f>'таб 4 система мероприятий свод'!I36</f>
        <v>3129.7</v>
      </c>
    </row>
    <row r="20" spans="1:7" x14ac:dyDescent="0.25">
      <c r="A20" s="58"/>
      <c r="B20" s="54"/>
      <c r="C20" s="37" t="s">
        <v>9</v>
      </c>
      <c r="D20" s="36">
        <f>SUM(D17:D19)</f>
        <v>26485.799999999996</v>
      </c>
      <c r="E20" s="36">
        <f t="shared" ref="E20:G20" si="10">SUM(E17:E19)</f>
        <v>0</v>
      </c>
      <c r="F20" s="36">
        <f t="shared" si="10"/>
        <v>17096.699999999997</v>
      </c>
      <c r="G20" s="36">
        <f t="shared" si="10"/>
        <v>9389.0999999999985</v>
      </c>
    </row>
  </sheetData>
  <mergeCells count="9">
    <mergeCell ref="B13:B16"/>
    <mergeCell ref="B17:B20"/>
    <mergeCell ref="B2:G2"/>
    <mergeCell ref="A5:A8"/>
    <mergeCell ref="A9:A12"/>
    <mergeCell ref="A13:A16"/>
    <mergeCell ref="A17:A20"/>
    <mergeCell ref="B5:B8"/>
    <mergeCell ref="B9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44"/>
  <sheetViews>
    <sheetView view="pageBreakPreview" topLeftCell="A7" zoomScale="80" zoomScaleNormal="80" zoomScaleSheetLayoutView="80" workbookViewId="0">
      <selection activeCell="B13" sqref="B13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2" spans="1:9" x14ac:dyDescent="0.25">
      <c r="I2" s="2" t="s">
        <v>64</v>
      </c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9" t="s">
        <v>5</v>
      </c>
      <c r="H4" s="9" t="s">
        <v>6</v>
      </c>
      <c r="I4" s="9" t="s">
        <v>37</v>
      </c>
    </row>
    <row r="5" spans="1:9" x14ac:dyDescent="0.25">
      <c r="A5" s="79"/>
      <c r="B5" s="71" t="s">
        <v>8</v>
      </c>
      <c r="C5" s="71" t="s">
        <v>16</v>
      </c>
      <c r="D5" s="71" t="s">
        <v>23</v>
      </c>
      <c r="E5" s="11" t="s">
        <v>9</v>
      </c>
      <c r="F5" s="12">
        <f>SUM(G5:I5)</f>
        <v>121689.30000000002</v>
      </c>
      <c r="G5" s="12">
        <f>SUM(G6:G8)</f>
        <v>0</v>
      </c>
      <c r="H5" s="12">
        <f t="shared" ref="H5:I5" si="0">SUM(H6:H8)</f>
        <v>112300.20000000001</v>
      </c>
      <c r="I5" s="12">
        <f t="shared" si="0"/>
        <v>9389.0999999999985</v>
      </c>
    </row>
    <row r="6" spans="1:9" x14ac:dyDescent="0.25">
      <c r="A6" s="80"/>
      <c r="B6" s="72"/>
      <c r="C6" s="72"/>
      <c r="D6" s="72"/>
      <c r="E6" s="6" t="s">
        <v>10</v>
      </c>
      <c r="F6" s="7">
        <f>SUM(G6:I6)</f>
        <v>48156.9</v>
      </c>
      <c r="G6" s="7">
        <f t="shared" ref="G6:I8" si="1">SUM(G10+G22+G34)</f>
        <v>0</v>
      </c>
      <c r="H6" s="7">
        <f t="shared" si="1"/>
        <v>45027.200000000004</v>
      </c>
      <c r="I6" s="7">
        <f t="shared" si="1"/>
        <v>3129.7</v>
      </c>
    </row>
    <row r="7" spans="1:9" x14ac:dyDescent="0.25">
      <c r="A7" s="80"/>
      <c r="B7" s="72"/>
      <c r="C7" s="72"/>
      <c r="D7" s="72"/>
      <c r="E7" s="6" t="s">
        <v>11</v>
      </c>
      <c r="F7" s="7">
        <f>SUM(G7:I7)</f>
        <v>37663.4</v>
      </c>
      <c r="G7" s="7">
        <f t="shared" si="1"/>
        <v>0</v>
      </c>
      <c r="H7" s="7">
        <f t="shared" si="1"/>
        <v>34533.700000000004</v>
      </c>
      <c r="I7" s="7">
        <f t="shared" si="1"/>
        <v>3129.7</v>
      </c>
    </row>
    <row r="8" spans="1:9" ht="16.5" thickBot="1" x14ac:dyDescent="0.3">
      <c r="A8" s="81"/>
      <c r="B8" s="73"/>
      <c r="C8" s="73"/>
      <c r="D8" s="73"/>
      <c r="E8" s="15" t="s">
        <v>12</v>
      </c>
      <c r="F8" s="16">
        <f>SUM(G8:I8)</f>
        <v>35869</v>
      </c>
      <c r="G8" s="16">
        <f t="shared" si="1"/>
        <v>0</v>
      </c>
      <c r="H8" s="16">
        <f t="shared" si="1"/>
        <v>32739.300000000003</v>
      </c>
      <c r="I8" s="16">
        <f t="shared" si="1"/>
        <v>3129.7</v>
      </c>
    </row>
    <row r="9" spans="1:9" s="8" customFormat="1" x14ac:dyDescent="0.25">
      <c r="A9" s="68" t="s">
        <v>25</v>
      </c>
      <c r="B9" s="71" t="s">
        <v>13</v>
      </c>
      <c r="C9" s="74" t="s">
        <v>17</v>
      </c>
      <c r="D9" s="77" t="s">
        <v>23</v>
      </c>
      <c r="E9" s="11" t="s">
        <v>9</v>
      </c>
      <c r="F9" s="24">
        <f t="shared" ref="F9:F11" si="2">SUM(G9:I9)</f>
        <v>49103.5</v>
      </c>
      <c r="G9" s="12">
        <f>SUM(G10:G12)</f>
        <v>0</v>
      </c>
      <c r="H9" s="12">
        <f t="shared" ref="H9" si="3">SUM(H10:H12)</f>
        <v>49103.5</v>
      </c>
      <c r="I9" s="13">
        <f t="shared" ref="I9" si="4">SUM(I10:I12)</f>
        <v>0</v>
      </c>
    </row>
    <row r="10" spans="1:9" s="8" customFormat="1" x14ac:dyDescent="0.25">
      <c r="A10" s="69"/>
      <c r="B10" s="72"/>
      <c r="C10" s="75"/>
      <c r="D10" s="67"/>
      <c r="E10" s="4" t="s">
        <v>10</v>
      </c>
      <c r="F10" s="7">
        <f t="shared" si="2"/>
        <v>17252.100000000002</v>
      </c>
      <c r="G10" s="7">
        <f t="shared" ref="G10:I11" si="5">SUM(G18+G14)</f>
        <v>0</v>
      </c>
      <c r="H10" s="7">
        <f t="shared" si="5"/>
        <v>17252.100000000002</v>
      </c>
      <c r="I10" s="14">
        <f t="shared" si="5"/>
        <v>0</v>
      </c>
    </row>
    <row r="11" spans="1:9" s="8" customFormat="1" x14ac:dyDescent="0.25">
      <c r="A11" s="69"/>
      <c r="B11" s="72"/>
      <c r="C11" s="75"/>
      <c r="D11" s="67"/>
      <c r="E11" s="4" t="s">
        <v>11</v>
      </c>
      <c r="F11" s="7">
        <f t="shared" si="2"/>
        <v>16822.900000000001</v>
      </c>
      <c r="G11" s="7">
        <f t="shared" si="5"/>
        <v>0</v>
      </c>
      <c r="H11" s="7">
        <f t="shared" si="5"/>
        <v>16822.900000000001</v>
      </c>
      <c r="I11" s="14">
        <f t="shared" si="5"/>
        <v>0</v>
      </c>
    </row>
    <row r="12" spans="1:9" s="8" customFormat="1" ht="16.5" thickBot="1" x14ac:dyDescent="0.3">
      <c r="A12" s="70"/>
      <c r="B12" s="73"/>
      <c r="C12" s="76"/>
      <c r="D12" s="78"/>
      <c r="E12" s="23" t="s">
        <v>12</v>
      </c>
      <c r="F12" s="16">
        <f>SUM(G12:I12)</f>
        <v>15028.5</v>
      </c>
      <c r="G12" s="16">
        <f>SUM(G16+G20)</f>
        <v>0</v>
      </c>
      <c r="H12" s="16">
        <f>SUM(H16+H20)</f>
        <v>15028.5</v>
      </c>
      <c r="I12" s="17">
        <f>SUM(I16+I20)</f>
        <v>0</v>
      </c>
    </row>
    <row r="13" spans="1:9" ht="29.25" customHeight="1" x14ac:dyDescent="0.25">
      <c r="A13" s="86" t="s">
        <v>22</v>
      </c>
      <c r="B13" s="77" t="s">
        <v>45</v>
      </c>
      <c r="C13" s="96" t="s">
        <v>34</v>
      </c>
      <c r="D13" s="77" t="s">
        <v>43</v>
      </c>
      <c r="E13" s="11" t="s">
        <v>9</v>
      </c>
      <c r="F13" s="12">
        <f t="shared" ref="F13:F20" si="6">SUM(G13:I13)</f>
        <v>40113.600000000006</v>
      </c>
      <c r="G13" s="12">
        <f>SUM(G14:G16)</f>
        <v>0</v>
      </c>
      <c r="H13" s="12">
        <f>SUM(H14:H16)</f>
        <v>40113.600000000006</v>
      </c>
      <c r="I13" s="13">
        <f>SUM(I14:I16)</f>
        <v>0</v>
      </c>
    </row>
    <row r="14" spans="1:9" ht="29.25" customHeight="1" x14ac:dyDescent="0.25">
      <c r="A14" s="87"/>
      <c r="B14" s="67"/>
      <c r="C14" s="97"/>
      <c r="D14" s="67"/>
      <c r="E14" s="6" t="s">
        <v>10</v>
      </c>
      <c r="F14" s="7">
        <f t="shared" si="6"/>
        <v>13371.2</v>
      </c>
      <c r="G14" s="7">
        <f>'таб 4 (1)'!G10</f>
        <v>0</v>
      </c>
      <c r="H14" s="7">
        <f>'таб 4 (1)'!H10</f>
        <v>13371.2</v>
      </c>
      <c r="I14" s="7">
        <f>'таб 4 (1)'!I10</f>
        <v>0</v>
      </c>
    </row>
    <row r="15" spans="1:9" ht="29.25" customHeight="1" x14ac:dyDescent="0.25">
      <c r="A15" s="87"/>
      <c r="B15" s="67"/>
      <c r="C15" s="97"/>
      <c r="D15" s="67"/>
      <c r="E15" s="6" t="s">
        <v>11</v>
      </c>
      <c r="F15" s="7">
        <f t="shared" si="6"/>
        <v>13371.2</v>
      </c>
      <c r="G15" s="7">
        <f>'таб 4 (1)'!G11</f>
        <v>0</v>
      </c>
      <c r="H15" s="7">
        <f>'таб 4 (1)'!H11</f>
        <v>13371.2</v>
      </c>
      <c r="I15" s="7">
        <f>'таб 4 (1)'!I11</f>
        <v>0</v>
      </c>
    </row>
    <row r="16" spans="1:9" ht="32.25" customHeight="1" x14ac:dyDescent="0.25">
      <c r="A16" s="88"/>
      <c r="B16" s="85"/>
      <c r="C16" s="98"/>
      <c r="D16" s="85"/>
      <c r="E16" s="6" t="s">
        <v>12</v>
      </c>
      <c r="F16" s="20">
        <f t="shared" si="6"/>
        <v>13371.2</v>
      </c>
      <c r="G16" s="7">
        <f>'таб 4 (1)'!G12</f>
        <v>0</v>
      </c>
      <c r="H16" s="7">
        <f>'таб 4 (1)'!H12</f>
        <v>13371.2</v>
      </c>
      <c r="I16" s="7">
        <f>'таб 4 (1)'!I12</f>
        <v>0</v>
      </c>
    </row>
    <row r="17" spans="1:9" ht="15" customHeight="1" x14ac:dyDescent="0.25">
      <c r="A17" s="92" t="s">
        <v>24</v>
      </c>
      <c r="B17" s="89" t="s">
        <v>40</v>
      </c>
      <c r="C17" s="94" t="s">
        <v>38</v>
      </c>
      <c r="D17" s="67" t="s">
        <v>43</v>
      </c>
      <c r="E17" s="4" t="s">
        <v>9</v>
      </c>
      <c r="F17" s="5">
        <f t="shared" si="6"/>
        <v>8989.9</v>
      </c>
      <c r="G17" s="5">
        <f>SUM(G18:G20)</f>
        <v>0</v>
      </c>
      <c r="H17" s="5">
        <f>SUM(H18:H20)</f>
        <v>8989.9</v>
      </c>
      <c r="I17" s="18">
        <f>SUM(I18:I20)</f>
        <v>0</v>
      </c>
    </row>
    <row r="18" spans="1:9" ht="15" customHeight="1" x14ac:dyDescent="0.25">
      <c r="A18" s="92"/>
      <c r="B18" s="90"/>
      <c r="C18" s="94"/>
      <c r="D18" s="67"/>
      <c r="E18" s="6" t="s">
        <v>10</v>
      </c>
      <c r="F18" s="7">
        <f t="shared" si="6"/>
        <v>3880.9</v>
      </c>
      <c r="G18" s="7">
        <f>'таб 4 (1)'!G14</f>
        <v>0</v>
      </c>
      <c r="H18" s="7">
        <f>'таб 4 (1)'!H14</f>
        <v>3880.9</v>
      </c>
      <c r="I18" s="7">
        <f>'таб 4 (1)'!I14</f>
        <v>0</v>
      </c>
    </row>
    <row r="19" spans="1:9" ht="15" customHeight="1" x14ac:dyDescent="0.25">
      <c r="A19" s="92"/>
      <c r="B19" s="90"/>
      <c r="C19" s="94"/>
      <c r="D19" s="67"/>
      <c r="E19" s="6" t="s">
        <v>11</v>
      </c>
      <c r="F19" s="7">
        <f t="shared" si="6"/>
        <v>3451.7</v>
      </c>
      <c r="G19" s="7">
        <f>'таб 4 (1)'!G15</f>
        <v>0</v>
      </c>
      <c r="H19" s="7">
        <f>'таб 4 (1)'!H15</f>
        <v>3451.7</v>
      </c>
      <c r="I19" s="7">
        <f>'таб 4 (1)'!I15</f>
        <v>0</v>
      </c>
    </row>
    <row r="20" spans="1:9" ht="15" customHeight="1" thickBot="1" x14ac:dyDescent="0.3">
      <c r="A20" s="93"/>
      <c r="B20" s="91"/>
      <c r="C20" s="95"/>
      <c r="D20" s="78"/>
      <c r="E20" s="15" t="s">
        <v>12</v>
      </c>
      <c r="F20" s="16">
        <f t="shared" si="6"/>
        <v>1657.3</v>
      </c>
      <c r="G20" s="7">
        <f>'таб 4 (1)'!G16</f>
        <v>0</v>
      </c>
      <c r="H20" s="7">
        <f>'таб 4 (1)'!H16</f>
        <v>1657.3</v>
      </c>
      <c r="I20" s="7">
        <f>'таб 4 (1)'!I16</f>
        <v>0</v>
      </c>
    </row>
    <row r="21" spans="1:9" s="8" customFormat="1" ht="18" customHeight="1" x14ac:dyDescent="0.25">
      <c r="A21" s="68" t="s">
        <v>26</v>
      </c>
      <c r="B21" s="71" t="s">
        <v>14</v>
      </c>
      <c r="C21" s="71" t="s">
        <v>18</v>
      </c>
      <c r="D21" s="77" t="s">
        <v>23</v>
      </c>
      <c r="E21" s="11" t="s">
        <v>9</v>
      </c>
      <c r="F21" s="24">
        <f t="shared" ref="F21:F23" si="7">SUM(G21:I21)</f>
        <v>46100</v>
      </c>
      <c r="G21" s="12">
        <f>SUM(G22:G24)</f>
        <v>0</v>
      </c>
      <c r="H21" s="12">
        <f t="shared" ref="H21" si="8">SUM(H22:H24)</f>
        <v>46100</v>
      </c>
      <c r="I21" s="13">
        <f t="shared" ref="I21" si="9">SUM(I22:I24)</f>
        <v>0</v>
      </c>
    </row>
    <row r="22" spans="1:9" s="8" customFormat="1" ht="23.25" customHeight="1" x14ac:dyDescent="0.25">
      <c r="A22" s="69"/>
      <c r="B22" s="72"/>
      <c r="C22" s="72"/>
      <c r="D22" s="67"/>
      <c r="E22" s="4" t="s">
        <v>10</v>
      </c>
      <c r="F22" s="7">
        <f t="shared" si="7"/>
        <v>22076.199999999997</v>
      </c>
      <c r="G22" s="7">
        <f t="shared" ref="G22:I23" si="10">SUM(G30+G26)</f>
        <v>0</v>
      </c>
      <c r="H22" s="7">
        <f t="shared" si="10"/>
        <v>22076.199999999997</v>
      </c>
      <c r="I22" s="14">
        <f t="shared" si="10"/>
        <v>0</v>
      </c>
    </row>
    <row r="23" spans="1:9" s="8" customFormat="1" ht="20.25" customHeight="1" x14ac:dyDescent="0.25">
      <c r="A23" s="69"/>
      <c r="B23" s="72"/>
      <c r="C23" s="72"/>
      <c r="D23" s="67"/>
      <c r="E23" s="4" t="s">
        <v>11</v>
      </c>
      <c r="F23" s="7">
        <f t="shared" si="7"/>
        <v>12011.9</v>
      </c>
      <c r="G23" s="7">
        <f t="shared" si="10"/>
        <v>0</v>
      </c>
      <c r="H23" s="7">
        <f t="shared" si="10"/>
        <v>12011.9</v>
      </c>
      <c r="I23" s="14">
        <f t="shared" si="10"/>
        <v>0</v>
      </c>
    </row>
    <row r="24" spans="1:9" s="8" customFormat="1" ht="19.5" customHeight="1" thickBot="1" x14ac:dyDescent="0.3">
      <c r="A24" s="70"/>
      <c r="B24" s="73"/>
      <c r="C24" s="73"/>
      <c r="D24" s="78"/>
      <c r="E24" s="23" t="s">
        <v>12</v>
      </c>
      <c r="F24" s="16">
        <f>SUM(G24:I24)</f>
        <v>12011.9</v>
      </c>
      <c r="G24" s="16">
        <f>SUM(G28+G32)</f>
        <v>0</v>
      </c>
      <c r="H24" s="16">
        <f>SUM(H28+H32)</f>
        <v>12011.9</v>
      </c>
      <c r="I24" s="17">
        <f>SUM(I28+I32)</f>
        <v>0</v>
      </c>
    </row>
    <row r="25" spans="1:9" ht="21" customHeight="1" x14ac:dyDescent="0.25">
      <c r="A25" s="87" t="s">
        <v>28</v>
      </c>
      <c r="B25" s="67" t="s">
        <v>35</v>
      </c>
      <c r="C25" s="67" t="s">
        <v>63</v>
      </c>
      <c r="D25" s="67" t="s">
        <v>23</v>
      </c>
      <c r="E25" s="22" t="s">
        <v>9</v>
      </c>
      <c r="F25" s="10">
        <f t="shared" ref="F25:F32" si="11">SUM(G25:I25)</f>
        <v>36035.699999999997</v>
      </c>
      <c r="G25" s="10">
        <f>SUM(G26:G28)</f>
        <v>0</v>
      </c>
      <c r="H25" s="10">
        <f>SUM(H26:H28)</f>
        <v>36035.699999999997</v>
      </c>
      <c r="I25" s="19">
        <f>SUM(I26:I28)</f>
        <v>0</v>
      </c>
    </row>
    <row r="26" spans="1:9" ht="21.75" customHeight="1" x14ac:dyDescent="0.25">
      <c r="A26" s="87"/>
      <c r="B26" s="67"/>
      <c r="C26" s="67"/>
      <c r="D26" s="67"/>
      <c r="E26" s="6" t="s">
        <v>10</v>
      </c>
      <c r="F26" s="7">
        <f t="shared" si="11"/>
        <v>12011.9</v>
      </c>
      <c r="G26" s="7">
        <f>'таб 4 (2)'!G10</f>
        <v>0</v>
      </c>
      <c r="H26" s="7">
        <f>'таб 4 (2)'!H10</f>
        <v>12011.9</v>
      </c>
      <c r="I26" s="7">
        <f>'таб 4 (2)'!I10</f>
        <v>0</v>
      </c>
    </row>
    <row r="27" spans="1:9" ht="21" customHeight="1" x14ac:dyDescent="0.25">
      <c r="A27" s="87"/>
      <c r="B27" s="67"/>
      <c r="C27" s="67"/>
      <c r="D27" s="67"/>
      <c r="E27" s="6" t="s">
        <v>11</v>
      </c>
      <c r="F27" s="7">
        <f t="shared" si="11"/>
        <v>12011.9</v>
      </c>
      <c r="G27" s="7">
        <f>'таб 4 (2)'!G11</f>
        <v>0</v>
      </c>
      <c r="H27" s="7">
        <f>'таб 4 (2)'!H11</f>
        <v>12011.9</v>
      </c>
      <c r="I27" s="7">
        <f>'таб 4 (2)'!I11</f>
        <v>0</v>
      </c>
    </row>
    <row r="28" spans="1:9" ht="21" customHeight="1" x14ac:dyDescent="0.25">
      <c r="A28" s="88"/>
      <c r="B28" s="85"/>
      <c r="C28" s="85"/>
      <c r="D28" s="85"/>
      <c r="E28" s="6" t="s">
        <v>12</v>
      </c>
      <c r="F28" s="20">
        <f t="shared" si="11"/>
        <v>12011.9</v>
      </c>
      <c r="G28" s="7">
        <f>'таб 4 (2)'!G12</f>
        <v>0</v>
      </c>
      <c r="H28" s="7">
        <f>'таб 4 (2)'!H12</f>
        <v>12011.9</v>
      </c>
      <c r="I28" s="7">
        <f>'таб 4 (2)'!I12</f>
        <v>0</v>
      </c>
    </row>
    <row r="29" spans="1:9" ht="15.75" customHeight="1" x14ac:dyDescent="0.25">
      <c r="A29" s="92" t="s">
        <v>29</v>
      </c>
      <c r="B29" s="94" t="s">
        <v>46</v>
      </c>
      <c r="C29" s="94" t="s">
        <v>41</v>
      </c>
      <c r="D29" s="94" t="s">
        <v>43</v>
      </c>
      <c r="E29" s="4" t="s">
        <v>9</v>
      </c>
      <c r="F29" s="5">
        <f t="shared" si="11"/>
        <v>10064.299999999999</v>
      </c>
      <c r="G29" s="5">
        <f>SUM(G30:G32)</f>
        <v>0</v>
      </c>
      <c r="H29" s="5">
        <f>SUM(H30:H32)</f>
        <v>10064.299999999999</v>
      </c>
      <c r="I29" s="18">
        <f>SUM(I30:I32)</f>
        <v>0</v>
      </c>
    </row>
    <row r="30" spans="1:9" ht="15.75" customHeight="1" x14ac:dyDescent="0.25">
      <c r="A30" s="92"/>
      <c r="B30" s="94"/>
      <c r="C30" s="94"/>
      <c r="D30" s="94"/>
      <c r="E30" s="6" t="s">
        <v>10</v>
      </c>
      <c r="F30" s="7">
        <f t="shared" si="11"/>
        <v>10064.299999999999</v>
      </c>
      <c r="G30" s="7">
        <f>'таб 4 (2)'!G14</f>
        <v>0</v>
      </c>
      <c r="H30" s="7">
        <f>'таб 4 (2)'!H14</f>
        <v>10064.299999999999</v>
      </c>
      <c r="I30" s="7">
        <f>'таб 4 (2)'!I14</f>
        <v>0</v>
      </c>
    </row>
    <row r="31" spans="1:9" ht="15.75" customHeight="1" x14ac:dyDescent="0.25">
      <c r="A31" s="92"/>
      <c r="B31" s="94"/>
      <c r="C31" s="94"/>
      <c r="D31" s="94"/>
      <c r="E31" s="6" t="s">
        <v>11</v>
      </c>
      <c r="F31" s="7">
        <f t="shared" si="11"/>
        <v>0</v>
      </c>
      <c r="G31" s="7">
        <f>'таб 4 (2)'!G15</f>
        <v>0</v>
      </c>
      <c r="H31" s="7">
        <f>'таб 4 (2)'!H15</f>
        <v>0</v>
      </c>
      <c r="I31" s="7">
        <f>'таб 4 (2)'!I15</f>
        <v>0</v>
      </c>
    </row>
    <row r="32" spans="1:9" ht="15.75" customHeight="1" thickBot="1" x14ac:dyDescent="0.3">
      <c r="A32" s="92"/>
      <c r="B32" s="94"/>
      <c r="C32" s="94"/>
      <c r="D32" s="94"/>
      <c r="E32" s="6" t="s">
        <v>12</v>
      </c>
      <c r="F32" s="7">
        <f t="shared" si="11"/>
        <v>0</v>
      </c>
      <c r="G32" s="7">
        <f>'таб 4 (2)'!G16</f>
        <v>0</v>
      </c>
      <c r="H32" s="7">
        <f>'таб 4 (2)'!H16</f>
        <v>0</v>
      </c>
      <c r="I32" s="7">
        <f>'таб 4 (2)'!I16</f>
        <v>0</v>
      </c>
    </row>
    <row r="33" spans="1:9" ht="18.75" customHeight="1" x14ac:dyDescent="0.25">
      <c r="A33" s="99" t="s">
        <v>27</v>
      </c>
      <c r="B33" s="102" t="s">
        <v>15</v>
      </c>
      <c r="C33" s="102" t="s">
        <v>36</v>
      </c>
      <c r="D33" s="105" t="s">
        <v>23</v>
      </c>
      <c r="E33" s="11" t="s">
        <v>9</v>
      </c>
      <c r="F33" s="24">
        <f t="shared" ref="F33:F35" si="12">SUM(G33:I33)</f>
        <v>26485.799999999996</v>
      </c>
      <c r="G33" s="12">
        <f>SUM(G34:G36)</f>
        <v>0</v>
      </c>
      <c r="H33" s="12">
        <f t="shared" ref="H33:I33" si="13">SUM(H34:H36)</f>
        <v>17096.699999999997</v>
      </c>
      <c r="I33" s="13">
        <f t="shared" si="13"/>
        <v>9389.0999999999985</v>
      </c>
    </row>
    <row r="34" spans="1:9" ht="18.75" customHeight="1" x14ac:dyDescent="0.25">
      <c r="A34" s="100"/>
      <c r="B34" s="103"/>
      <c r="C34" s="103"/>
      <c r="D34" s="94"/>
      <c r="E34" s="4" t="s">
        <v>10</v>
      </c>
      <c r="F34" s="7">
        <f t="shared" si="12"/>
        <v>8828.5999999999985</v>
      </c>
      <c r="G34" s="7">
        <f t="shared" ref="G34:I34" si="14">SUM(G42+G38)</f>
        <v>0</v>
      </c>
      <c r="H34" s="7">
        <f t="shared" si="14"/>
        <v>5698.9</v>
      </c>
      <c r="I34" s="14">
        <f t="shared" si="14"/>
        <v>3129.7</v>
      </c>
    </row>
    <row r="35" spans="1:9" ht="18.75" customHeight="1" x14ac:dyDescent="0.25">
      <c r="A35" s="100"/>
      <c r="B35" s="103"/>
      <c r="C35" s="103"/>
      <c r="D35" s="94"/>
      <c r="E35" s="4" t="s">
        <v>11</v>
      </c>
      <c r="F35" s="7">
        <f t="shared" si="12"/>
        <v>8828.5999999999985</v>
      </c>
      <c r="G35" s="7">
        <f>SUM(G43+G39)</f>
        <v>0</v>
      </c>
      <c r="H35" s="7">
        <f t="shared" ref="H35:I35" si="15">SUM(H43+H39)</f>
        <v>5698.9</v>
      </c>
      <c r="I35" s="14">
        <f t="shared" si="15"/>
        <v>3129.7</v>
      </c>
    </row>
    <row r="36" spans="1:9" ht="18.75" customHeight="1" thickBot="1" x14ac:dyDescent="0.3">
      <c r="A36" s="101"/>
      <c r="B36" s="104"/>
      <c r="C36" s="104"/>
      <c r="D36" s="66"/>
      <c r="E36" s="25" t="s">
        <v>12</v>
      </c>
      <c r="F36" s="16">
        <f>SUM(G36:I36)</f>
        <v>8828.5999999999985</v>
      </c>
      <c r="G36" s="16">
        <f>SUM(G40+G44)</f>
        <v>0</v>
      </c>
      <c r="H36" s="16">
        <f>SUM(H40+H44)</f>
        <v>5698.9</v>
      </c>
      <c r="I36" s="17">
        <f>SUM(I40+I44)</f>
        <v>3129.7</v>
      </c>
    </row>
    <row r="37" spans="1:9" ht="21" customHeight="1" x14ac:dyDescent="0.25">
      <c r="A37" s="106" t="s">
        <v>30</v>
      </c>
      <c r="B37" s="77" t="s">
        <v>47</v>
      </c>
      <c r="C37" s="107" t="s">
        <v>44</v>
      </c>
      <c r="D37" s="105" t="s">
        <v>23</v>
      </c>
      <c r="E37" s="11" t="s">
        <v>9</v>
      </c>
      <c r="F37" s="12">
        <f t="shared" ref="F37:F40" si="16">SUM(G37:I37)</f>
        <v>17096.699999999997</v>
      </c>
      <c r="G37" s="12">
        <f>SUM(G38:G40)</f>
        <v>0</v>
      </c>
      <c r="H37" s="12">
        <f>SUM(H38:H40)</f>
        <v>17096.699999999997</v>
      </c>
      <c r="I37" s="13">
        <f>SUM(I38:I40)</f>
        <v>0</v>
      </c>
    </row>
    <row r="38" spans="1:9" ht="21" customHeight="1" x14ac:dyDescent="0.25">
      <c r="A38" s="92"/>
      <c r="B38" s="67"/>
      <c r="C38" s="108"/>
      <c r="D38" s="94"/>
      <c r="E38" s="6" t="s">
        <v>10</v>
      </c>
      <c r="F38" s="7">
        <f t="shared" si="16"/>
        <v>5698.9</v>
      </c>
      <c r="G38" s="7">
        <f>'таб 4 (3)'!G10</f>
        <v>0</v>
      </c>
      <c r="H38" s="7">
        <f>'таб 4 (3)'!H10</f>
        <v>5698.9</v>
      </c>
      <c r="I38" s="7">
        <f>'таб 4 (3)'!I10</f>
        <v>0</v>
      </c>
    </row>
    <row r="39" spans="1:9" ht="21" customHeight="1" x14ac:dyDescent="0.25">
      <c r="A39" s="92"/>
      <c r="B39" s="67"/>
      <c r="C39" s="108"/>
      <c r="D39" s="94"/>
      <c r="E39" s="6" t="s">
        <v>11</v>
      </c>
      <c r="F39" s="7">
        <f t="shared" si="16"/>
        <v>5698.9</v>
      </c>
      <c r="G39" s="7">
        <f>'таб 4 (3)'!G11</f>
        <v>0</v>
      </c>
      <c r="H39" s="7">
        <f>'таб 4 (3)'!H11</f>
        <v>5698.9</v>
      </c>
      <c r="I39" s="7">
        <f>'таб 4 (3)'!I11</f>
        <v>0</v>
      </c>
    </row>
    <row r="40" spans="1:9" ht="21" customHeight="1" x14ac:dyDescent="0.25">
      <c r="A40" s="92"/>
      <c r="B40" s="85"/>
      <c r="C40" s="109"/>
      <c r="D40" s="94"/>
      <c r="E40" s="6" t="s">
        <v>12</v>
      </c>
      <c r="F40" s="7">
        <f t="shared" si="16"/>
        <v>5698.9</v>
      </c>
      <c r="G40" s="7">
        <f>'таб 4 (3)'!G12</f>
        <v>0</v>
      </c>
      <c r="H40" s="7">
        <f>'таб 4 (3)'!H12</f>
        <v>5698.9</v>
      </c>
      <c r="I40" s="7">
        <f>'таб 4 (3)'!I12</f>
        <v>0</v>
      </c>
    </row>
    <row r="41" spans="1:9" ht="16.5" customHeight="1" x14ac:dyDescent="0.25">
      <c r="A41" s="92" t="s">
        <v>31</v>
      </c>
      <c r="B41" s="94" t="s">
        <v>33</v>
      </c>
      <c r="C41" s="94" t="s">
        <v>33</v>
      </c>
      <c r="D41" s="94" t="s">
        <v>23</v>
      </c>
      <c r="E41" s="4" t="s">
        <v>9</v>
      </c>
      <c r="F41" s="5">
        <f t="shared" ref="F41:F44" si="17">SUM(G41:I41)</f>
        <v>9389.0999999999985</v>
      </c>
      <c r="G41" s="5">
        <f>SUM(G42:G44)</f>
        <v>0</v>
      </c>
      <c r="H41" s="5">
        <f>SUM(H42:H44)</f>
        <v>0</v>
      </c>
      <c r="I41" s="18">
        <f>SUM(I42:I44)</f>
        <v>9389.0999999999985</v>
      </c>
    </row>
    <row r="42" spans="1:9" ht="16.5" customHeight="1" x14ac:dyDescent="0.25">
      <c r="A42" s="92"/>
      <c r="B42" s="94"/>
      <c r="C42" s="94"/>
      <c r="D42" s="94"/>
      <c r="E42" s="6" t="s">
        <v>10</v>
      </c>
      <c r="F42" s="7">
        <f t="shared" si="17"/>
        <v>3129.7</v>
      </c>
      <c r="G42" s="7">
        <f>'таб 4 (3)'!G14</f>
        <v>0</v>
      </c>
      <c r="H42" s="7">
        <f>'таб 4 (3)'!H14</f>
        <v>0</v>
      </c>
      <c r="I42" s="7">
        <f>'таб 4 (3)'!I14</f>
        <v>3129.7</v>
      </c>
    </row>
    <row r="43" spans="1:9" ht="16.5" customHeight="1" x14ac:dyDescent="0.25">
      <c r="A43" s="92"/>
      <c r="B43" s="94"/>
      <c r="C43" s="94"/>
      <c r="D43" s="94"/>
      <c r="E43" s="6" t="s">
        <v>11</v>
      </c>
      <c r="F43" s="7">
        <f t="shared" si="17"/>
        <v>3129.7</v>
      </c>
      <c r="G43" s="7">
        <f>'таб 4 (3)'!G15</f>
        <v>0</v>
      </c>
      <c r="H43" s="7">
        <f>'таб 4 (3)'!H15</f>
        <v>0</v>
      </c>
      <c r="I43" s="7">
        <f>'таб 4 (3)'!I15</f>
        <v>3129.7</v>
      </c>
    </row>
    <row r="44" spans="1:9" ht="16.5" customHeight="1" x14ac:dyDescent="0.25">
      <c r="A44" s="92"/>
      <c r="B44" s="94"/>
      <c r="C44" s="94"/>
      <c r="D44" s="94"/>
      <c r="E44" s="6" t="s">
        <v>12</v>
      </c>
      <c r="F44" s="7">
        <f t="shared" si="17"/>
        <v>3129.7</v>
      </c>
      <c r="G44" s="7">
        <f>'таб 4 (3)'!G16</f>
        <v>0</v>
      </c>
      <c r="H44" s="7">
        <f>'таб 4 (3)'!H16</f>
        <v>0</v>
      </c>
      <c r="I44" s="7">
        <f>'таб 4 (3)'!I16</f>
        <v>3129.7</v>
      </c>
    </row>
  </sheetData>
  <mergeCells count="48">
    <mergeCell ref="A29:A32"/>
    <mergeCell ref="B29:B32"/>
    <mergeCell ref="C29:C32"/>
    <mergeCell ref="D29:D32"/>
    <mergeCell ref="A41:A44"/>
    <mergeCell ref="B41:B44"/>
    <mergeCell ref="C41:C44"/>
    <mergeCell ref="D41:D44"/>
    <mergeCell ref="A33:A36"/>
    <mergeCell ref="B33:B36"/>
    <mergeCell ref="C33:C36"/>
    <mergeCell ref="D33:D36"/>
    <mergeCell ref="A37:A40"/>
    <mergeCell ref="B37:B40"/>
    <mergeCell ref="C37:C40"/>
    <mergeCell ref="D37:D40"/>
    <mergeCell ref="A21:A24"/>
    <mergeCell ref="B21:B24"/>
    <mergeCell ref="C21:C24"/>
    <mergeCell ref="D21:D24"/>
    <mergeCell ref="A25:A28"/>
    <mergeCell ref="B25:B28"/>
    <mergeCell ref="C25:C28"/>
    <mergeCell ref="D25:D28"/>
    <mergeCell ref="D13:D16"/>
    <mergeCell ref="A13:A16"/>
    <mergeCell ref="B17:B20"/>
    <mergeCell ref="A17:A20"/>
    <mergeCell ref="C17:C20"/>
    <mergeCell ref="D17:D20"/>
    <mergeCell ref="B13:B16"/>
    <mergeCell ref="C13:C16"/>
    <mergeCell ref="B1:E1"/>
    <mergeCell ref="A3:A4"/>
    <mergeCell ref="B3:B4"/>
    <mergeCell ref="C3:C4"/>
    <mergeCell ref="D3:D4"/>
    <mergeCell ref="E3:E4"/>
    <mergeCell ref="G3:I3"/>
    <mergeCell ref="F3:F4"/>
    <mergeCell ref="A9:A12"/>
    <mergeCell ref="B9:B12"/>
    <mergeCell ref="C9:C12"/>
    <mergeCell ref="D9:D12"/>
    <mergeCell ref="B5:B8"/>
    <mergeCell ref="C5:C8"/>
    <mergeCell ref="D5:D8"/>
    <mergeCell ref="A5:A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4"/>
  <sheetViews>
    <sheetView view="pageBreakPreview" zoomScale="70" zoomScaleNormal="80" zoomScaleSheetLayoutView="70" workbookViewId="0">
      <selection activeCell="F9" sqref="F9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51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1.5" x14ac:dyDescent="0.25">
      <c r="A4" s="67"/>
      <c r="B4" s="67"/>
      <c r="C4" s="67"/>
      <c r="D4" s="84"/>
      <c r="E4" s="67"/>
      <c r="F4" s="67"/>
      <c r="G4" s="26" t="s">
        <v>5</v>
      </c>
      <c r="H4" s="26" t="s">
        <v>6</v>
      </c>
      <c r="I4" s="26" t="s">
        <v>37</v>
      </c>
    </row>
    <row r="5" spans="1:9" x14ac:dyDescent="0.25">
      <c r="A5" s="113"/>
      <c r="B5" s="103" t="s">
        <v>8</v>
      </c>
      <c r="C5" s="103" t="s">
        <v>16</v>
      </c>
      <c r="D5" s="103" t="s">
        <v>23</v>
      </c>
      <c r="E5" s="4" t="s">
        <v>9</v>
      </c>
      <c r="F5" s="5">
        <f>SUM(F6:F8)</f>
        <v>121689.3</v>
      </c>
      <c r="G5" s="5">
        <f t="shared" ref="G5:I5" si="0">SUM(G6:G8)</f>
        <v>0</v>
      </c>
      <c r="H5" s="5">
        <f t="shared" si="0"/>
        <v>112300.20000000001</v>
      </c>
      <c r="I5" s="5">
        <f t="shared" si="0"/>
        <v>9389.0999999999985</v>
      </c>
    </row>
    <row r="6" spans="1:9" x14ac:dyDescent="0.25">
      <c r="A6" s="113"/>
      <c r="B6" s="103"/>
      <c r="C6" s="103"/>
      <c r="D6" s="103"/>
      <c r="E6" s="6" t="s">
        <v>10</v>
      </c>
      <c r="F6" s="7">
        <f>SUM(G6:I6)</f>
        <v>48156.9</v>
      </c>
      <c r="G6" s="7">
        <f>SUM(G10+G22+G34)</f>
        <v>0</v>
      </c>
      <c r="H6" s="7">
        <f t="shared" ref="H6:I6" si="1">SUM(H10+H22+H34)</f>
        <v>45027.200000000004</v>
      </c>
      <c r="I6" s="7">
        <f t="shared" si="1"/>
        <v>3129.7</v>
      </c>
    </row>
    <row r="7" spans="1:9" x14ac:dyDescent="0.25">
      <c r="A7" s="113"/>
      <c r="B7" s="103"/>
      <c r="C7" s="103"/>
      <c r="D7" s="103"/>
      <c r="E7" s="6" t="s">
        <v>11</v>
      </c>
      <c r="F7" s="7">
        <f t="shared" ref="F7:F8" si="2">SUM(G7:I7)</f>
        <v>37663.4</v>
      </c>
      <c r="G7" s="7">
        <f>SUM(G11+G23+G35)</f>
        <v>0</v>
      </c>
      <c r="H7" s="7">
        <f t="shared" ref="H7:I7" si="3">SUM(H11+H23+H35)</f>
        <v>34533.700000000004</v>
      </c>
      <c r="I7" s="7">
        <f t="shared" si="3"/>
        <v>3129.7</v>
      </c>
    </row>
    <row r="8" spans="1:9" x14ac:dyDescent="0.25">
      <c r="A8" s="113"/>
      <c r="B8" s="103"/>
      <c r="C8" s="103"/>
      <c r="D8" s="103"/>
      <c r="E8" s="6" t="s">
        <v>12</v>
      </c>
      <c r="F8" s="7">
        <f t="shared" si="2"/>
        <v>35869</v>
      </c>
      <c r="G8" s="7">
        <f>SUM(G12+G24+G36)</f>
        <v>0</v>
      </c>
      <c r="H8" s="7">
        <f t="shared" ref="H8:I8" si="4">SUM(H12+H24+H36)</f>
        <v>32739.300000000003</v>
      </c>
      <c r="I8" s="7">
        <f t="shared" si="4"/>
        <v>3129.7</v>
      </c>
    </row>
    <row r="9" spans="1:9" s="8" customFormat="1" x14ac:dyDescent="0.25">
      <c r="A9" s="111" t="s">
        <v>25</v>
      </c>
      <c r="B9" s="94" t="s">
        <v>48</v>
      </c>
      <c r="C9" s="110" t="s">
        <v>17</v>
      </c>
      <c r="D9" s="94" t="s">
        <v>23</v>
      </c>
      <c r="E9" s="4" t="s">
        <v>9</v>
      </c>
      <c r="F9" s="5">
        <f>SUM(F10:F12)</f>
        <v>49103.5</v>
      </c>
      <c r="G9" s="5">
        <f t="shared" ref="G9:I9" si="5">SUM(G10:G12)</f>
        <v>0</v>
      </c>
      <c r="H9" s="5">
        <f t="shared" si="5"/>
        <v>49103.5</v>
      </c>
      <c r="I9" s="5">
        <f t="shared" si="5"/>
        <v>0</v>
      </c>
    </row>
    <row r="10" spans="1:9" s="8" customFormat="1" x14ac:dyDescent="0.25">
      <c r="A10" s="111"/>
      <c r="B10" s="94"/>
      <c r="C10" s="110"/>
      <c r="D10" s="94"/>
      <c r="E10" s="6" t="s">
        <v>10</v>
      </c>
      <c r="F10" s="7">
        <f>SUM(G10:I10)</f>
        <v>17252.100000000002</v>
      </c>
      <c r="G10" s="7">
        <f>'таб 4 система мероприятий свод'!G10</f>
        <v>0</v>
      </c>
      <c r="H10" s="7">
        <f>'таб 4 система мероприятий свод'!H10</f>
        <v>17252.100000000002</v>
      </c>
      <c r="I10" s="7">
        <f>'таб 4 система мероприятий свод'!I10</f>
        <v>0</v>
      </c>
    </row>
    <row r="11" spans="1:9" s="8" customFormat="1" x14ac:dyDescent="0.25">
      <c r="A11" s="111"/>
      <c r="B11" s="94"/>
      <c r="C11" s="110"/>
      <c r="D11" s="94"/>
      <c r="E11" s="6" t="s">
        <v>11</v>
      </c>
      <c r="F11" s="7">
        <f t="shared" ref="F11:F12" si="6">SUM(G11:I11)</f>
        <v>16822.900000000001</v>
      </c>
      <c r="G11" s="7">
        <f>'таб 4 система мероприятий свод'!G11</f>
        <v>0</v>
      </c>
      <c r="H11" s="7">
        <f>'таб 4 система мероприятий свод'!H11</f>
        <v>16822.900000000001</v>
      </c>
      <c r="I11" s="7">
        <f>'таб 4 система мероприятий свод'!I11</f>
        <v>0</v>
      </c>
    </row>
    <row r="12" spans="1:9" s="8" customFormat="1" x14ac:dyDescent="0.25">
      <c r="A12" s="111"/>
      <c r="B12" s="94"/>
      <c r="C12" s="110"/>
      <c r="D12" s="94"/>
      <c r="E12" s="6" t="s">
        <v>12</v>
      </c>
      <c r="F12" s="7">
        <f t="shared" si="6"/>
        <v>15028.5</v>
      </c>
      <c r="G12" s="7">
        <f>'таб 4 система мероприятий свод'!G12</f>
        <v>0</v>
      </c>
      <c r="H12" s="7">
        <f>'таб 4 система мероприятий свод'!H12</f>
        <v>15028.5</v>
      </c>
      <c r="I12" s="7">
        <f>'таб 4 система мероприятий свод'!I12</f>
        <v>0</v>
      </c>
    </row>
    <row r="13" spans="1:9" ht="29.25" hidden="1" customHeight="1" x14ac:dyDescent="0.25">
      <c r="A13" s="111"/>
      <c r="B13" s="94"/>
      <c r="C13" s="110"/>
      <c r="D13" s="94"/>
      <c r="E13" s="6"/>
      <c r="F13" s="7"/>
      <c r="G13" s="7"/>
      <c r="H13" s="7"/>
      <c r="I13" s="7"/>
    </row>
    <row r="14" spans="1:9" ht="29.25" hidden="1" customHeight="1" x14ac:dyDescent="0.25">
      <c r="A14" s="111"/>
      <c r="B14" s="94"/>
      <c r="C14" s="110"/>
      <c r="D14" s="94"/>
      <c r="E14" s="6"/>
      <c r="F14" s="7"/>
      <c r="G14" s="7"/>
      <c r="H14" s="7"/>
      <c r="I14" s="7"/>
    </row>
    <row r="15" spans="1:9" ht="29.25" hidden="1" customHeight="1" x14ac:dyDescent="0.25">
      <c r="A15" s="111"/>
      <c r="B15" s="94"/>
      <c r="C15" s="110"/>
      <c r="D15" s="94"/>
      <c r="E15" s="6"/>
      <c r="F15" s="7"/>
      <c r="G15" s="7"/>
      <c r="H15" s="7"/>
      <c r="I15" s="7"/>
    </row>
    <row r="16" spans="1:9" ht="32.25" hidden="1" customHeight="1" x14ac:dyDescent="0.25">
      <c r="A16" s="111"/>
      <c r="B16" s="94"/>
      <c r="C16" s="110"/>
      <c r="D16" s="94"/>
      <c r="E16" s="6"/>
      <c r="F16" s="7"/>
      <c r="G16" s="7"/>
      <c r="H16" s="7"/>
      <c r="I16" s="7"/>
    </row>
    <row r="17" spans="1:9" ht="15" hidden="1" customHeight="1" x14ac:dyDescent="0.25">
      <c r="A17" s="111"/>
      <c r="B17" s="112"/>
      <c r="C17" s="94"/>
      <c r="D17" s="94"/>
      <c r="E17" s="6"/>
      <c r="F17" s="7"/>
      <c r="G17" s="7"/>
      <c r="H17" s="7"/>
      <c r="I17" s="7"/>
    </row>
    <row r="18" spans="1:9" ht="15" hidden="1" customHeight="1" x14ac:dyDescent="0.25">
      <c r="A18" s="111"/>
      <c r="B18" s="112"/>
      <c r="C18" s="94"/>
      <c r="D18" s="94"/>
      <c r="E18" s="6"/>
      <c r="F18" s="7"/>
      <c r="G18" s="7"/>
      <c r="H18" s="7"/>
      <c r="I18" s="7"/>
    </row>
    <row r="19" spans="1:9" ht="15" hidden="1" customHeight="1" x14ac:dyDescent="0.25">
      <c r="A19" s="111"/>
      <c r="B19" s="112"/>
      <c r="C19" s="94"/>
      <c r="D19" s="94"/>
      <c r="E19" s="6"/>
      <c r="F19" s="7"/>
      <c r="G19" s="7"/>
      <c r="H19" s="7"/>
      <c r="I19" s="7"/>
    </row>
    <row r="20" spans="1:9" ht="15" hidden="1" customHeight="1" thickBot="1" x14ac:dyDescent="0.3">
      <c r="A20" s="111"/>
      <c r="B20" s="112"/>
      <c r="C20" s="94"/>
      <c r="D20" s="94"/>
      <c r="E20" s="6"/>
      <c r="F20" s="7"/>
      <c r="G20" s="7"/>
      <c r="H20" s="7"/>
      <c r="I20" s="7"/>
    </row>
    <row r="21" spans="1:9" s="8" customFormat="1" ht="18" customHeight="1" x14ac:dyDescent="0.25">
      <c r="A21" s="111" t="s">
        <v>26</v>
      </c>
      <c r="B21" s="94" t="s">
        <v>49</v>
      </c>
      <c r="C21" s="94" t="s">
        <v>18</v>
      </c>
      <c r="D21" s="94" t="s">
        <v>23</v>
      </c>
      <c r="E21" s="4" t="s">
        <v>9</v>
      </c>
      <c r="F21" s="5">
        <f>SUM(F22:F24)</f>
        <v>46100</v>
      </c>
      <c r="G21" s="5">
        <f t="shared" ref="G21:I21" si="7">SUM(G22:G24)</f>
        <v>0</v>
      </c>
      <c r="H21" s="5">
        <f t="shared" si="7"/>
        <v>46100</v>
      </c>
      <c r="I21" s="5">
        <f t="shared" si="7"/>
        <v>0</v>
      </c>
    </row>
    <row r="22" spans="1:9" s="8" customFormat="1" ht="23.25" customHeight="1" x14ac:dyDescent="0.25">
      <c r="A22" s="111"/>
      <c r="B22" s="94"/>
      <c r="C22" s="94"/>
      <c r="D22" s="94"/>
      <c r="E22" s="6" t="s">
        <v>10</v>
      </c>
      <c r="F22" s="7">
        <f>SUM(G22:I22)</f>
        <v>22076.199999999997</v>
      </c>
      <c r="G22" s="7">
        <f>'таб 4 система мероприятий свод'!G22</f>
        <v>0</v>
      </c>
      <c r="H22" s="7">
        <f>'таб 4 система мероприятий свод'!H22</f>
        <v>22076.199999999997</v>
      </c>
      <c r="I22" s="7">
        <f>'таб 4 система мероприятий свод'!I22</f>
        <v>0</v>
      </c>
    </row>
    <row r="23" spans="1:9" s="8" customFormat="1" ht="20.25" customHeight="1" x14ac:dyDescent="0.25">
      <c r="A23" s="111"/>
      <c r="B23" s="94"/>
      <c r="C23" s="94"/>
      <c r="D23" s="94"/>
      <c r="E23" s="6" t="s">
        <v>11</v>
      </c>
      <c r="F23" s="7">
        <f t="shared" ref="F23:F24" si="8">SUM(G23:I23)</f>
        <v>12011.9</v>
      </c>
      <c r="G23" s="7">
        <f>'таб 4 система мероприятий свод'!G23</f>
        <v>0</v>
      </c>
      <c r="H23" s="7">
        <f>'таб 4 система мероприятий свод'!H23</f>
        <v>12011.9</v>
      </c>
      <c r="I23" s="7">
        <f>'таб 4 система мероприятий свод'!I23</f>
        <v>0</v>
      </c>
    </row>
    <row r="24" spans="1:9" s="8" customFormat="1" ht="19.5" customHeight="1" x14ac:dyDescent="0.25">
      <c r="A24" s="111"/>
      <c r="B24" s="94"/>
      <c r="C24" s="94"/>
      <c r="D24" s="94"/>
      <c r="E24" s="6" t="s">
        <v>12</v>
      </c>
      <c r="F24" s="7">
        <f t="shared" si="8"/>
        <v>12011.9</v>
      </c>
      <c r="G24" s="7">
        <f>'таб 4 система мероприятий свод'!G24</f>
        <v>0</v>
      </c>
      <c r="H24" s="7">
        <f>'таб 4 система мероприятий свод'!H24</f>
        <v>12011.9</v>
      </c>
      <c r="I24" s="7">
        <f>'таб 4 система мероприятий свод'!I24</f>
        <v>0</v>
      </c>
    </row>
    <row r="25" spans="1:9" ht="21" hidden="1" customHeight="1" x14ac:dyDescent="0.25">
      <c r="A25" s="111"/>
      <c r="B25" s="94"/>
      <c r="C25" s="94"/>
      <c r="D25" s="94"/>
      <c r="E25" s="6"/>
      <c r="F25" s="7"/>
      <c r="G25" s="7"/>
      <c r="H25" s="7"/>
      <c r="I25" s="7"/>
    </row>
    <row r="26" spans="1:9" ht="31.5" hidden="1" customHeight="1" x14ac:dyDescent="0.25">
      <c r="A26" s="111"/>
      <c r="B26" s="94"/>
      <c r="C26" s="94"/>
      <c r="D26" s="94"/>
      <c r="E26" s="6"/>
      <c r="F26" s="7"/>
      <c r="G26" s="7"/>
      <c r="H26" s="7"/>
      <c r="I26" s="7"/>
    </row>
    <row r="27" spans="1:9" ht="21" hidden="1" customHeight="1" x14ac:dyDescent="0.25">
      <c r="A27" s="111"/>
      <c r="B27" s="94"/>
      <c r="C27" s="94"/>
      <c r="D27" s="94"/>
      <c r="E27" s="6"/>
      <c r="F27" s="7"/>
      <c r="G27" s="7"/>
      <c r="H27" s="7"/>
      <c r="I27" s="7"/>
    </row>
    <row r="28" spans="1:9" ht="21" hidden="1" customHeight="1" x14ac:dyDescent="0.25">
      <c r="A28" s="111"/>
      <c r="B28" s="94"/>
      <c r="C28" s="94"/>
      <c r="D28" s="94"/>
      <c r="E28" s="6"/>
      <c r="F28" s="7"/>
      <c r="G28" s="7"/>
      <c r="H28" s="7"/>
      <c r="I28" s="7"/>
    </row>
    <row r="29" spans="1:9" ht="15.75" hidden="1" customHeight="1" x14ac:dyDescent="0.25">
      <c r="A29" s="111"/>
      <c r="B29" s="94"/>
      <c r="C29" s="94"/>
      <c r="D29" s="94"/>
      <c r="E29" s="6"/>
      <c r="F29" s="7"/>
      <c r="G29" s="7"/>
      <c r="H29" s="7"/>
      <c r="I29" s="7"/>
    </row>
    <row r="30" spans="1:9" ht="15.75" hidden="1" customHeight="1" x14ac:dyDescent="0.25">
      <c r="A30" s="111"/>
      <c r="B30" s="94"/>
      <c r="C30" s="94"/>
      <c r="D30" s="94"/>
      <c r="E30" s="6"/>
      <c r="F30" s="7"/>
      <c r="G30" s="7"/>
      <c r="H30" s="7"/>
      <c r="I30" s="7"/>
    </row>
    <row r="31" spans="1:9" ht="15.75" hidden="1" customHeight="1" x14ac:dyDescent="0.25">
      <c r="A31" s="111"/>
      <c r="B31" s="94"/>
      <c r="C31" s="94"/>
      <c r="D31" s="94"/>
      <c r="E31" s="6"/>
      <c r="F31" s="7"/>
      <c r="G31" s="7"/>
      <c r="H31" s="7"/>
      <c r="I31" s="7"/>
    </row>
    <row r="32" spans="1:9" ht="15.75" hidden="1" customHeight="1" thickBot="1" x14ac:dyDescent="0.3">
      <c r="A32" s="111"/>
      <c r="B32" s="94"/>
      <c r="C32" s="94"/>
      <c r="D32" s="94"/>
      <c r="E32" s="6"/>
      <c r="F32" s="7"/>
      <c r="G32" s="7"/>
      <c r="H32" s="7"/>
      <c r="I32" s="7"/>
    </row>
    <row r="33" spans="1:9" ht="18.75" customHeight="1" x14ac:dyDescent="0.25">
      <c r="A33" s="111" t="s">
        <v>27</v>
      </c>
      <c r="B33" s="94" t="s">
        <v>50</v>
      </c>
      <c r="C33" s="94" t="s">
        <v>36</v>
      </c>
      <c r="D33" s="94" t="s">
        <v>23</v>
      </c>
      <c r="E33" s="4" t="s">
        <v>9</v>
      </c>
      <c r="F33" s="5">
        <f>SUM(F34:F36)</f>
        <v>26485.799999999996</v>
      </c>
      <c r="G33" s="5">
        <f t="shared" ref="G33:I33" si="9">SUM(G34:G36)</f>
        <v>0</v>
      </c>
      <c r="H33" s="5">
        <f t="shared" si="9"/>
        <v>17096.699999999997</v>
      </c>
      <c r="I33" s="5">
        <f t="shared" si="9"/>
        <v>9389.0999999999985</v>
      </c>
    </row>
    <row r="34" spans="1:9" ht="18.75" customHeight="1" x14ac:dyDescent="0.25">
      <c r="A34" s="111"/>
      <c r="B34" s="94"/>
      <c r="C34" s="94"/>
      <c r="D34" s="94"/>
      <c r="E34" s="6" t="s">
        <v>10</v>
      </c>
      <c r="F34" s="7">
        <f>SUM(G34:I34)</f>
        <v>8828.5999999999985</v>
      </c>
      <c r="G34" s="7">
        <f>'таб 4 система мероприятий свод'!G34</f>
        <v>0</v>
      </c>
      <c r="H34" s="7">
        <f>'таб 4 система мероприятий свод'!H34</f>
        <v>5698.9</v>
      </c>
      <c r="I34" s="7">
        <f>'таб 4 система мероприятий свод'!I34</f>
        <v>3129.7</v>
      </c>
    </row>
    <row r="35" spans="1:9" ht="18.75" customHeight="1" x14ac:dyDescent="0.25">
      <c r="A35" s="111"/>
      <c r="B35" s="94"/>
      <c r="C35" s="94"/>
      <c r="D35" s="94"/>
      <c r="E35" s="6" t="s">
        <v>11</v>
      </c>
      <c r="F35" s="7">
        <f t="shared" ref="F35:F36" si="10">SUM(G35:I35)</f>
        <v>8828.5999999999985</v>
      </c>
      <c r="G35" s="7">
        <f>'таб 4 система мероприятий свод'!G35</f>
        <v>0</v>
      </c>
      <c r="H35" s="7">
        <f>'таб 4 система мероприятий свод'!H35</f>
        <v>5698.9</v>
      </c>
      <c r="I35" s="7">
        <f>'таб 4 система мероприятий свод'!I35</f>
        <v>3129.7</v>
      </c>
    </row>
    <row r="36" spans="1:9" ht="21" customHeight="1" x14ac:dyDescent="0.25">
      <c r="A36" s="111"/>
      <c r="B36" s="94"/>
      <c r="C36" s="94"/>
      <c r="D36" s="94"/>
      <c r="E36" s="6" t="s">
        <v>12</v>
      </c>
      <c r="F36" s="7">
        <f t="shared" si="10"/>
        <v>8828.5999999999985</v>
      </c>
      <c r="G36" s="7">
        <f>'таб 4 система мероприятий свод'!G36</f>
        <v>0</v>
      </c>
      <c r="H36" s="7">
        <f>'таб 4 система мероприятий свод'!H36</f>
        <v>5698.9</v>
      </c>
      <c r="I36" s="7">
        <f>'таб 4 система мероприятий свод'!I36</f>
        <v>3129.7</v>
      </c>
    </row>
    <row r="37" spans="1:9" ht="21" hidden="1" customHeight="1" x14ac:dyDescent="0.25">
      <c r="A37" s="88"/>
      <c r="B37" s="85"/>
      <c r="C37" s="108"/>
      <c r="D37" s="85"/>
      <c r="E37" s="22"/>
      <c r="F37" s="10"/>
      <c r="G37" s="10"/>
      <c r="H37" s="10"/>
      <c r="I37" s="19"/>
    </row>
    <row r="38" spans="1:9" ht="21" hidden="1" customHeight="1" x14ac:dyDescent="0.25">
      <c r="A38" s="92"/>
      <c r="B38" s="94"/>
      <c r="C38" s="108"/>
      <c r="D38" s="94"/>
      <c r="E38" s="6"/>
      <c r="F38" s="7"/>
      <c r="G38" s="7"/>
      <c r="H38" s="7"/>
      <c r="I38" s="14"/>
    </row>
    <row r="39" spans="1:9" ht="21" hidden="1" customHeight="1" x14ac:dyDescent="0.25">
      <c r="A39" s="92"/>
      <c r="B39" s="94"/>
      <c r="C39" s="108"/>
      <c r="D39" s="94"/>
      <c r="E39" s="6"/>
      <c r="F39" s="7"/>
      <c r="G39" s="7"/>
      <c r="H39" s="7"/>
      <c r="I39" s="14"/>
    </row>
    <row r="40" spans="1:9" ht="21" hidden="1" customHeight="1" x14ac:dyDescent="0.25">
      <c r="A40" s="92"/>
      <c r="B40" s="94"/>
      <c r="C40" s="109"/>
      <c r="D40" s="94"/>
      <c r="E40" s="6"/>
      <c r="F40" s="7"/>
      <c r="G40" s="7"/>
      <c r="H40" s="7"/>
      <c r="I40" s="14"/>
    </row>
    <row r="41" spans="1:9" ht="16.5" hidden="1" customHeight="1" x14ac:dyDescent="0.25">
      <c r="A41" s="92"/>
      <c r="B41" s="94"/>
      <c r="C41" s="94"/>
      <c r="D41" s="94"/>
      <c r="E41" s="4"/>
      <c r="F41" s="5"/>
      <c r="G41" s="5"/>
      <c r="H41" s="5"/>
      <c r="I41" s="18"/>
    </row>
    <row r="42" spans="1:9" ht="16.5" hidden="1" customHeight="1" x14ac:dyDescent="0.25">
      <c r="A42" s="92"/>
      <c r="B42" s="94"/>
      <c r="C42" s="94"/>
      <c r="D42" s="94"/>
      <c r="E42" s="6"/>
      <c r="F42" s="7"/>
      <c r="G42" s="7"/>
      <c r="H42" s="7"/>
      <c r="I42" s="14"/>
    </row>
    <row r="43" spans="1:9" ht="16.5" hidden="1" customHeight="1" x14ac:dyDescent="0.25">
      <c r="A43" s="92"/>
      <c r="B43" s="94"/>
      <c r="C43" s="94"/>
      <c r="D43" s="94"/>
      <c r="E43" s="6"/>
      <c r="F43" s="7"/>
      <c r="G43" s="7"/>
      <c r="H43" s="7"/>
      <c r="I43" s="14"/>
    </row>
    <row r="44" spans="1:9" ht="16.5" hidden="1" customHeight="1" x14ac:dyDescent="0.25">
      <c r="A44" s="92"/>
      <c r="B44" s="94"/>
      <c r="C44" s="94"/>
      <c r="D44" s="94"/>
      <c r="E44" s="6"/>
      <c r="F44" s="7"/>
      <c r="G44" s="7"/>
      <c r="H44" s="7"/>
      <c r="I44" s="14"/>
    </row>
  </sheetData>
  <mergeCells count="48">
    <mergeCell ref="B1:E1"/>
    <mergeCell ref="A3:A4"/>
    <mergeCell ref="B3:B4"/>
    <mergeCell ref="C3:C4"/>
    <mergeCell ref="D3:D4"/>
    <mergeCell ref="E3:E4"/>
    <mergeCell ref="G3:I3"/>
    <mergeCell ref="A5:A8"/>
    <mergeCell ref="B5:B8"/>
    <mergeCell ref="C5:C8"/>
    <mergeCell ref="D5:D8"/>
    <mergeCell ref="A9:A12"/>
    <mergeCell ref="B9:B12"/>
    <mergeCell ref="C9:C12"/>
    <mergeCell ref="D9:D12"/>
    <mergeCell ref="F3:F4"/>
    <mergeCell ref="A17:A20"/>
    <mergeCell ref="B17:B20"/>
    <mergeCell ref="C17:C20"/>
    <mergeCell ref="D17:D20"/>
    <mergeCell ref="A21:A24"/>
    <mergeCell ref="B21:B24"/>
    <mergeCell ref="C21:C24"/>
    <mergeCell ref="D21:D24"/>
    <mergeCell ref="A25:A28"/>
    <mergeCell ref="B25:B28"/>
    <mergeCell ref="C25:C28"/>
    <mergeCell ref="D25:D28"/>
    <mergeCell ref="A29:A32"/>
    <mergeCell ref="B29:B32"/>
    <mergeCell ref="C29:C32"/>
    <mergeCell ref="D29:D32"/>
    <mergeCell ref="A41:A44"/>
    <mergeCell ref="B41:B44"/>
    <mergeCell ref="C41:C44"/>
    <mergeCell ref="D41:D44"/>
    <mergeCell ref="D13:D16"/>
    <mergeCell ref="C13:C16"/>
    <mergeCell ref="B13:B16"/>
    <mergeCell ref="A13:A16"/>
    <mergeCell ref="A33:A36"/>
    <mergeCell ref="B33:B36"/>
    <mergeCell ref="C33:C36"/>
    <mergeCell ref="D33:D36"/>
    <mergeCell ref="A37:A40"/>
    <mergeCell ref="B37:B40"/>
    <mergeCell ref="C37:C40"/>
    <mergeCell ref="D37:D40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3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zoomScale="80" zoomScaleNormal="80" zoomScaleSheetLayoutView="80" workbookViewId="0">
      <selection activeCell="H16" sqref="H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s="8" customFormat="1" x14ac:dyDescent="0.25">
      <c r="A5" s="68" t="s">
        <v>25</v>
      </c>
      <c r="B5" s="71" t="s">
        <v>13</v>
      </c>
      <c r="C5" s="74" t="s">
        <v>17</v>
      </c>
      <c r="D5" s="77" t="s">
        <v>23</v>
      </c>
      <c r="E5" s="11" t="s">
        <v>9</v>
      </c>
      <c r="F5" s="12">
        <f t="shared" ref="F5:F7" si="0">SUM(G5:I5)</f>
        <v>49103.5</v>
      </c>
      <c r="G5" s="12">
        <f>SUM(G6:G8)</f>
        <v>0</v>
      </c>
      <c r="H5" s="12">
        <f t="shared" ref="H5:I5" si="1">SUM(H6:H8)</f>
        <v>49103.5</v>
      </c>
      <c r="I5" s="13">
        <f t="shared" si="1"/>
        <v>0</v>
      </c>
    </row>
    <row r="6" spans="1:9" s="8" customFormat="1" x14ac:dyDescent="0.25">
      <c r="A6" s="69"/>
      <c r="B6" s="72"/>
      <c r="C6" s="75"/>
      <c r="D6" s="67"/>
      <c r="E6" s="4" t="s">
        <v>10</v>
      </c>
      <c r="F6" s="7">
        <f t="shared" si="0"/>
        <v>17252.100000000002</v>
      </c>
      <c r="G6" s="7">
        <f t="shared" ref="G6:I7" si="2">SUM(G14+G10)</f>
        <v>0</v>
      </c>
      <c r="H6" s="7">
        <f t="shared" si="2"/>
        <v>17252.100000000002</v>
      </c>
      <c r="I6" s="14">
        <f t="shared" si="2"/>
        <v>0</v>
      </c>
    </row>
    <row r="7" spans="1:9" s="8" customFormat="1" x14ac:dyDescent="0.25">
      <c r="A7" s="69"/>
      <c r="B7" s="72"/>
      <c r="C7" s="75"/>
      <c r="D7" s="67"/>
      <c r="E7" s="4" t="s">
        <v>11</v>
      </c>
      <c r="F7" s="7">
        <f t="shared" si="0"/>
        <v>16822.900000000001</v>
      </c>
      <c r="G7" s="7">
        <f t="shared" si="2"/>
        <v>0</v>
      </c>
      <c r="H7" s="7">
        <f t="shared" si="2"/>
        <v>16822.900000000001</v>
      </c>
      <c r="I7" s="14">
        <f t="shared" si="2"/>
        <v>0</v>
      </c>
    </row>
    <row r="8" spans="1:9" s="8" customFormat="1" ht="16.5" thickBot="1" x14ac:dyDescent="0.3">
      <c r="A8" s="70"/>
      <c r="B8" s="73"/>
      <c r="C8" s="76"/>
      <c r="D8" s="78"/>
      <c r="E8" s="23" t="s">
        <v>12</v>
      </c>
      <c r="F8" s="16">
        <f>SUM(G8:I8)</f>
        <v>15028.5</v>
      </c>
      <c r="G8" s="16">
        <f>SUM(G12+G16)</f>
        <v>0</v>
      </c>
      <c r="H8" s="16">
        <f>SUM(H12+H16)</f>
        <v>15028.5</v>
      </c>
      <c r="I8" s="17">
        <f>SUM(I12+I16)</f>
        <v>0</v>
      </c>
    </row>
    <row r="9" spans="1:9" ht="29.25" customHeight="1" x14ac:dyDescent="0.25">
      <c r="A9" s="86" t="s">
        <v>22</v>
      </c>
      <c r="B9" s="77" t="s">
        <v>45</v>
      </c>
      <c r="C9" s="96" t="s">
        <v>34</v>
      </c>
      <c r="D9" s="77" t="s">
        <v>23</v>
      </c>
      <c r="E9" s="11" t="s">
        <v>9</v>
      </c>
      <c r="F9" s="12">
        <f t="shared" ref="F9:F16" si="3">SUM(G9:I9)</f>
        <v>40113.600000000006</v>
      </c>
      <c r="G9" s="12">
        <f>SUM(G10:G12)</f>
        <v>0</v>
      </c>
      <c r="H9" s="12">
        <f>SUM(H10:H12)</f>
        <v>40113.600000000006</v>
      </c>
      <c r="I9" s="13">
        <f>SUM(I10:I12)</f>
        <v>0</v>
      </c>
    </row>
    <row r="10" spans="1:9" ht="29.25" customHeight="1" x14ac:dyDescent="0.25">
      <c r="A10" s="87"/>
      <c r="B10" s="67"/>
      <c r="C10" s="97"/>
      <c r="D10" s="67"/>
      <c r="E10" s="6" t="s">
        <v>10</v>
      </c>
      <c r="F10" s="7">
        <f t="shared" si="3"/>
        <v>13371.2</v>
      </c>
      <c r="G10" s="7"/>
      <c r="H10" s="7">
        <f>SUM('таб 4.1 (1)'!D10)</f>
        <v>13371.2</v>
      </c>
      <c r="I10" s="14"/>
    </row>
    <row r="11" spans="1:9" ht="29.25" customHeight="1" x14ac:dyDescent="0.25">
      <c r="A11" s="87"/>
      <c r="B11" s="67"/>
      <c r="C11" s="97"/>
      <c r="D11" s="67"/>
      <c r="E11" s="6" t="s">
        <v>11</v>
      </c>
      <c r="F11" s="7">
        <f t="shared" si="3"/>
        <v>13371.2</v>
      </c>
      <c r="G11" s="7"/>
      <c r="H11" s="7">
        <f>SUM('таб 4.1 (1)'!E10)</f>
        <v>13371.2</v>
      </c>
      <c r="I11" s="14"/>
    </row>
    <row r="12" spans="1:9" ht="32.25" customHeight="1" x14ac:dyDescent="0.25">
      <c r="A12" s="88"/>
      <c r="B12" s="85"/>
      <c r="C12" s="98"/>
      <c r="D12" s="85"/>
      <c r="E12" s="6" t="s">
        <v>12</v>
      </c>
      <c r="F12" s="20">
        <f t="shared" si="3"/>
        <v>13371.2</v>
      </c>
      <c r="G12" s="20"/>
      <c r="H12" s="20">
        <f>SUM('таб 4.1 (1)'!F10)</f>
        <v>13371.2</v>
      </c>
      <c r="I12" s="21"/>
    </row>
    <row r="13" spans="1:9" ht="21.75" customHeight="1" x14ac:dyDescent="0.25">
      <c r="A13" s="92" t="s">
        <v>24</v>
      </c>
      <c r="B13" s="89" t="s">
        <v>40</v>
      </c>
      <c r="C13" s="94" t="s">
        <v>38</v>
      </c>
      <c r="D13" s="67" t="s">
        <v>52</v>
      </c>
      <c r="E13" s="4" t="s">
        <v>9</v>
      </c>
      <c r="F13" s="5">
        <f t="shared" si="3"/>
        <v>8989.9</v>
      </c>
      <c r="G13" s="5">
        <f>SUM(G14:G16)</f>
        <v>0</v>
      </c>
      <c r="H13" s="5">
        <f>SUM(H14:H16)</f>
        <v>8989.9</v>
      </c>
      <c r="I13" s="18">
        <f>SUM(I14:I16)</f>
        <v>0</v>
      </c>
    </row>
    <row r="14" spans="1:9" ht="28.5" customHeight="1" x14ac:dyDescent="0.25">
      <c r="A14" s="92"/>
      <c r="B14" s="90"/>
      <c r="C14" s="94"/>
      <c r="D14" s="67"/>
      <c r="E14" s="6" t="s">
        <v>10</v>
      </c>
      <c r="F14" s="7">
        <f t="shared" si="3"/>
        <v>3880.9</v>
      </c>
      <c r="G14" s="7"/>
      <c r="H14" s="7">
        <f>SUM('таб 4.1 (1)'!D13)</f>
        <v>3880.9</v>
      </c>
      <c r="I14" s="14"/>
    </row>
    <row r="15" spans="1:9" ht="32.25" customHeight="1" x14ac:dyDescent="0.25">
      <c r="A15" s="92"/>
      <c r="B15" s="90"/>
      <c r="C15" s="94"/>
      <c r="D15" s="67"/>
      <c r="E15" s="6" t="s">
        <v>11</v>
      </c>
      <c r="F15" s="7">
        <f t="shared" si="3"/>
        <v>3451.7</v>
      </c>
      <c r="G15" s="7"/>
      <c r="H15" s="7">
        <f>SUM('таб 4.1 (1)'!E13)</f>
        <v>3451.7</v>
      </c>
      <c r="I15" s="14"/>
    </row>
    <row r="16" spans="1:9" ht="28.5" customHeight="1" thickBot="1" x14ac:dyDescent="0.3">
      <c r="A16" s="93"/>
      <c r="B16" s="91"/>
      <c r="C16" s="95"/>
      <c r="D16" s="78"/>
      <c r="E16" s="15" t="s">
        <v>12</v>
      </c>
      <c r="F16" s="16">
        <f t="shared" si="3"/>
        <v>1657.3</v>
      </c>
      <c r="G16" s="16"/>
      <c r="H16" s="16">
        <f>SUM('таб 4.1 (1)'!F13)</f>
        <v>1657.3</v>
      </c>
      <c r="I16" s="17"/>
    </row>
  </sheetData>
  <mergeCells count="20">
    <mergeCell ref="F3:F4"/>
    <mergeCell ref="G3:I3"/>
    <mergeCell ref="B1:E1"/>
    <mergeCell ref="A3:A4"/>
    <mergeCell ref="B3:B4"/>
    <mergeCell ref="C3:C4"/>
    <mergeCell ref="D3:D4"/>
    <mergeCell ref="E3:E4"/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topLeftCell="A4" zoomScale="80" zoomScaleNormal="80" zoomScaleSheetLayoutView="80" workbookViewId="0">
      <selection activeCell="H17" sqref="H17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s="8" customFormat="1" ht="18" customHeight="1" x14ac:dyDescent="0.25">
      <c r="A5" s="68" t="s">
        <v>25</v>
      </c>
      <c r="B5" s="71" t="s">
        <v>14</v>
      </c>
      <c r="C5" s="71" t="s">
        <v>18</v>
      </c>
      <c r="D5" s="77" t="s">
        <v>23</v>
      </c>
      <c r="E5" s="11" t="s">
        <v>9</v>
      </c>
      <c r="F5" s="24">
        <f t="shared" ref="F5:F7" si="0">SUM(G5:I5)</f>
        <v>46100</v>
      </c>
      <c r="G5" s="12">
        <f>SUM(G6:G8)</f>
        <v>0</v>
      </c>
      <c r="H5" s="12">
        <f t="shared" ref="H5:I5" si="1">SUM(H6:H8)</f>
        <v>46100</v>
      </c>
      <c r="I5" s="13">
        <f t="shared" si="1"/>
        <v>0</v>
      </c>
    </row>
    <row r="6" spans="1:9" s="8" customFormat="1" ht="23.25" customHeight="1" x14ac:dyDescent="0.25">
      <c r="A6" s="69"/>
      <c r="B6" s="72"/>
      <c r="C6" s="72"/>
      <c r="D6" s="67"/>
      <c r="E6" s="4" t="s">
        <v>10</v>
      </c>
      <c r="F6" s="7">
        <f t="shared" si="0"/>
        <v>22076.199999999997</v>
      </c>
      <c r="G6" s="7">
        <f t="shared" ref="G6:I7" si="2">SUM(G14+G10)</f>
        <v>0</v>
      </c>
      <c r="H6" s="7">
        <f t="shared" si="2"/>
        <v>22076.199999999997</v>
      </c>
      <c r="I6" s="14">
        <f t="shared" si="2"/>
        <v>0</v>
      </c>
    </row>
    <row r="7" spans="1:9" s="8" customFormat="1" ht="20.25" customHeight="1" x14ac:dyDescent="0.25">
      <c r="A7" s="69"/>
      <c r="B7" s="72"/>
      <c r="C7" s="72"/>
      <c r="D7" s="67"/>
      <c r="E7" s="4" t="s">
        <v>11</v>
      </c>
      <c r="F7" s="7">
        <f t="shared" si="0"/>
        <v>12011.9</v>
      </c>
      <c r="G7" s="7">
        <f t="shared" si="2"/>
        <v>0</v>
      </c>
      <c r="H7" s="7">
        <f t="shared" si="2"/>
        <v>12011.9</v>
      </c>
      <c r="I7" s="14">
        <f t="shared" si="2"/>
        <v>0</v>
      </c>
    </row>
    <row r="8" spans="1:9" s="8" customFormat="1" ht="19.5" customHeight="1" thickBot="1" x14ac:dyDescent="0.3">
      <c r="A8" s="70"/>
      <c r="B8" s="73"/>
      <c r="C8" s="73"/>
      <c r="D8" s="78"/>
      <c r="E8" s="23" t="s">
        <v>12</v>
      </c>
      <c r="F8" s="16">
        <f>SUM(G8:I8)</f>
        <v>12011.9</v>
      </c>
      <c r="G8" s="16">
        <f>SUM(G12+G16)</f>
        <v>0</v>
      </c>
      <c r="H8" s="16">
        <f>SUM(H12+H16)</f>
        <v>12011.9</v>
      </c>
      <c r="I8" s="17">
        <f>SUM(I12+I16)</f>
        <v>0</v>
      </c>
    </row>
    <row r="9" spans="1:9" ht="21" customHeight="1" x14ac:dyDescent="0.25">
      <c r="A9" s="87" t="s">
        <v>22</v>
      </c>
      <c r="B9" s="67" t="s">
        <v>35</v>
      </c>
      <c r="C9" s="67" t="s">
        <v>63</v>
      </c>
      <c r="D9" s="67" t="s">
        <v>53</v>
      </c>
      <c r="E9" s="22" t="s">
        <v>9</v>
      </c>
      <c r="F9" s="10">
        <f t="shared" ref="F9:F16" si="3">SUM(G9:I9)</f>
        <v>36035.699999999997</v>
      </c>
      <c r="G9" s="10">
        <f>SUM(G10:G12)</f>
        <v>0</v>
      </c>
      <c r="H9" s="10">
        <f>SUM(H10:H12)</f>
        <v>36035.699999999997</v>
      </c>
      <c r="I9" s="19">
        <f>SUM(I10:I12)</f>
        <v>0</v>
      </c>
    </row>
    <row r="10" spans="1:9" ht="31.5" customHeight="1" x14ac:dyDescent="0.25">
      <c r="A10" s="87"/>
      <c r="B10" s="67"/>
      <c r="C10" s="67"/>
      <c r="D10" s="67"/>
      <c r="E10" s="6" t="s">
        <v>10</v>
      </c>
      <c r="F10" s="7">
        <f t="shared" si="3"/>
        <v>12011.9</v>
      </c>
      <c r="G10" s="7"/>
      <c r="H10" s="7">
        <f>SUM('таб 4.1 (2)'!D12)</f>
        <v>12011.9</v>
      </c>
      <c r="I10" s="14"/>
    </row>
    <row r="11" spans="1:9" ht="21" customHeight="1" x14ac:dyDescent="0.25">
      <c r="A11" s="87"/>
      <c r="B11" s="67"/>
      <c r="C11" s="67"/>
      <c r="D11" s="67"/>
      <c r="E11" s="6" t="s">
        <v>11</v>
      </c>
      <c r="F11" s="7">
        <f t="shared" si="3"/>
        <v>12011.9</v>
      </c>
      <c r="G11" s="7"/>
      <c r="H11" s="7">
        <f>SUM('таб 4.1 (2)'!E12)</f>
        <v>12011.9</v>
      </c>
      <c r="I11" s="14"/>
    </row>
    <row r="12" spans="1:9" ht="32.25" customHeight="1" x14ac:dyDescent="0.25">
      <c r="A12" s="88"/>
      <c r="B12" s="85"/>
      <c r="C12" s="85"/>
      <c r="D12" s="85"/>
      <c r="E12" s="6" t="s">
        <v>12</v>
      </c>
      <c r="F12" s="20">
        <f t="shared" si="3"/>
        <v>12011.9</v>
      </c>
      <c r="G12" s="20"/>
      <c r="H12" s="20">
        <f>SUM('таб 4.1 (2)'!F12)</f>
        <v>12011.9</v>
      </c>
      <c r="I12" s="21"/>
    </row>
    <row r="13" spans="1:9" ht="37.5" customHeight="1" x14ac:dyDescent="0.25">
      <c r="A13" s="92" t="s">
        <v>24</v>
      </c>
      <c r="B13" s="94" t="s">
        <v>46</v>
      </c>
      <c r="C13" s="94" t="s">
        <v>41</v>
      </c>
      <c r="D13" s="94" t="s">
        <v>54</v>
      </c>
      <c r="E13" s="4" t="s">
        <v>9</v>
      </c>
      <c r="F13" s="5">
        <f t="shared" si="3"/>
        <v>10064.299999999999</v>
      </c>
      <c r="G13" s="5">
        <f>SUM(G14:G16)</f>
        <v>0</v>
      </c>
      <c r="H13" s="5">
        <f>SUM(H14:H16)</f>
        <v>10064.299999999999</v>
      </c>
      <c r="I13" s="18">
        <f>SUM(I14:I16)</f>
        <v>0</v>
      </c>
    </row>
    <row r="14" spans="1:9" ht="36.75" customHeight="1" x14ac:dyDescent="0.25">
      <c r="A14" s="92"/>
      <c r="B14" s="94"/>
      <c r="C14" s="94"/>
      <c r="D14" s="94"/>
      <c r="E14" s="6" t="s">
        <v>10</v>
      </c>
      <c r="F14" s="7">
        <f t="shared" si="3"/>
        <v>10064.299999999999</v>
      </c>
      <c r="G14" s="7"/>
      <c r="H14" s="7">
        <f>SUM('таб 4.1 (2)'!D15)</f>
        <v>10064.299999999999</v>
      </c>
      <c r="I14" s="14"/>
    </row>
    <row r="15" spans="1:9" ht="52.5" customHeight="1" x14ac:dyDescent="0.25">
      <c r="A15" s="92"/>
      <c r="B15" s="94"/>
      <c r="C15" s="94"/>
      <c r="D15" s="94"/>
      <c r="E15" s="6" t="s">
        <v>11</v>
      </c>
      <c r="F15" s="7">
        <f t="shared" si="3"/>
        <v>0</v>
      </c>
      <c r="G15" s="7"/>
      <c r="H15" s="7">
        <f>SUM('таб 4.1 (2)'!E15)</f>
        <v>0</v>
      </c>
      <c r="I15" s="14"/>
    </row>
    <row r="16" spans="1:9" ht="54.75" customHeight="1" x14ac:dyDescent="0.25">
      <c r="A16" s="92"/>
      <c r="B16" s="94"/>
      <c r="C16" s="94"/>
      <c r="D16" s="94"/>
      <c r="E16" s="6" t="s">
        <v>12</v>
      </c>
      <c r="F16" s="7">
        <f t="shared" si="3"/>
        <v>0</v>
      </c>
      <c r="G16" s="7"/>
      <c r="H16" s="7">
        <f>SUM('таб 4.1 (2)'!F15)</f>
        <v>0</v>
      </c>
      <c r="I16" s="14"/>
    </row>
  </sheetData>
  <mergeCells count="20">
    <mergeCell ref="G3:I3"/>
    <mergeCell ref="B1:E1"/>
    <mergeCell ref="A3:A4"/>
    <mergeCell ref="B3:B4"/>
    <mergeCell ref="C3:C4"/>
    <mergeCell ref="D3:D4"/>
    <mergeCell ref="E3:E4"/>
    <mergeCell ref="A5:A8"/>
    <mergeCell ref="B5:B8"/>
    <mergeCell ref="C5:C8"/>
    <mergeCell ref="D5:D8"/>
    <mergeCell ref="F3:F4"/>
    <mergeCell ref="A9:A12"/>
    <mergeCell ref="B9:B12"/>
    <mergeCell ref="C9:C12"/>
    <mergeCell ref="D9:D12"/>
    <mergeCell ref="A13:A16"/>
    <mergeCell ref="B13:B16"/>
    <mergeCell ref="C13:C16"/>
    <mergeCell ref="D13:D16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zoomScale="80" zoomScaleNormal="80" zoomScaleSheetLayoutView="80" workbookViewId="0">
      <selection activeCell="I6" sqref="I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ht="18.75" customHeight="1" x14ac:dyDescent="0.25">
      <c r="A5" s="99" t="s">
        <v>25</v>
      </c>
      <c r="B5" s="102" t="s">
        <v>15</v>
      </c>
      <c r="C5" s="102" t="s">
        <v>36</v>
      </c>
      <c r="D5" s="105" t="s">
        <v>23</v>
      </c>
      <c r="E5" s="11" t="s">
        <v>9</v>
      </c>
      <c r="F5" s="24">
        <f t="shared" ref="F5:F7" si="0">SUM(G5:I5)</f>
        <v>26485.799999999996</v>
      </c>
      <c r="G5" s="12">
        <f>SUM(G6:G8)</f>
        <v>0</v>
      </c>
      <c r="H5" s="12">
        <f t="shared" ref="H5:I5" si="1">SUM(H6:H8)</f>
        <v>17096.699999999997</v>
      </c>
      <c r="I5" s="13">
        <f t="shared" si="1"/>
        <v>9389.0999999999985</v>
      </c>
    </row>
    <row r="6" spans="1:9" ht="18.75" customHeight="1" x14ac:dyDescent="0.25">
      <c r="A6" s="100"/>
      <c r="B6" s="103"/>
      <c r="C6" s="103"/>
      <c r="D6" s="94"/>
      <c r="E6" s="4" t="s">
        <v>10</v>
      </c>
      <c r="F6" s="7">
        <f t="shared" si="0"/>
        <v>8828.5999999999985</v>
      </c>
      <c r="G6" s="7">
        <f t="shared" ref="G6:I7" si="2">SUM(G14+G10)</f>
        <v>0</v>
      </c>
      <c r="H6" s="7">
        <f t="shared" si="2"/>
        <v>5698.9</v>
      </c>
      <c r="I6" s="14">
        <f t="shared" si="2"/>
        <v>3129.7</v>
      </c>
    </row>
    <row r="7" spans="1:9" ht="18.75" customHeight="1" x14ac:dyDescent="0.25">
      <c r="A7" s="100"/>
      <c r="B7" s="103"/>
      <c r="C7" s="103"/>
      <c r="D7" s="94"/>
      <c r="E7" s="4" t="s">
        <v>11</v>
      </c>
      <c r="F7" s="7">
        <f t="shared" si="0"/>
        <v>8828.5999999999985</v>
      </c>
      <c r="G7" s="7">
        <f t="shared" si="2"/>
        <v>0</v>
      </c>
      <c r="H7" s="7">
        <f t="shared" si="2"/>
        <v>5698.9</v>
      </c>
      <c r="I7" s="14">
        <f t="shared" si="2"/>
        <v>3129.7</v>
      </c>
    </row>
    <row r="8" spans="1:9" ht="18.75" customHeight="1" thickBot="1" x14ac:dyDescent="0.3">
      <c r="A8" s="101"/>
      <c r="B8" s="104"/>
      <c r="C8" s="104"/>
      <c r="D8" s="66"/>
      <c r="E8" s="25" t="s">
        <v>12</v>
      </c>
      <c r="F8" s="16">
        <f>SUM(G8:I8)</f>
        <v>8828.5999999999985</v>
      </c>
      <c r="G8" s="16">
        <f>SUM(G12+G16)</f>
        <v>0</v>
      </c>
      <c r="H8" s="16">
        <f>SUM(H12+H16)</f>
        <v>5698.9</v>
      </c>
      <c r="I8" s="17">
        <f>SUM(I12+I16)</f>
        <v>3129.7</v>
      </c>
    </row>
    <row r="9" spans="1:9" ht="21" customHeight="1" x14ac:dyDescent="0.25">
      <c r="A9" s="106" t="s">
        <v>22</v>
      </c>
      <c r="B9" s="77" t="s">
        <v>47</v>
      </c>
      <c r="C9" s="107" t="s">
        <v>44</v>
      </c>
      <c r="D9" s="105" t="s">
        <v>23</v>
      </c>
      <c r="E9" s="11" t="s">
        <v>9</v>
      </c>
      <c r="F9" s="10">
        <f t="shared" ref="F9:F16" si="3">SUM(G9:I9)</f>
        <v>17096.699999999997</v>
      </c>
      <c r="G9" s="10">
        <f>SUM(G10:G12)</f>
        <v>0</v>
      </c>
      <c r="H9" s="10">
        <f>SUM(H10:H12)</f>
        <v>17096.699999999997</v>
      </c>
      <c r="I9" s="19">
        <f>SUM(I10:I12)</f>
        <v>0</v>
      </c>
    </row>
    <row r="10" spans="1:9" ht="21" customHeight="1" x14ac:dyDescent="0.25">
      <c r="A10" s="92"/>
      <c r="B10" s="67"/>
      <c r="C10" s="108"/>
      <c r="D10" s="94"/>
      <c r="E10" s="6" t="s">
        <v>10</v>
      </c>
      <c r="F10" s="7">
        <f t="shared" si="3"/>
        <v>5698.9</v>
      </c>
      <c r="G10" s="7"/>
      <c r="H10" s="7">
        <f>SUM('таб 4.1 (3)'!D9)</f>
        <v>5698.9</v>
      </c>
      <c r="I10" s="14"/>
    </row>
    <row r="11" spans="1:9" ht="21" customHeight="1" x14ac:dyDescent="0.25">
      <c r="A11" s="92"/>
      <c r="B11" s="67"/>
      <c r="C11" s="108"/>
      <c r="D11" s="94"/>
      <c r="E11" s="6" t="s">
        <v>11</v>
      </c>
      <c r="F11" s="7">
        <f t="shared" si="3"/>
        <v>5698.9</v>
      </c>
      <c r="G11" s="7"/>
      <c r="H11" s="7">
        <f>SUM('таб 4.1 (3)'!E9)</f>
        <v>5698.9</v>
      </c>
      <c r="I11" s="14"/>
    </row>
    <row r="12" spans="1:9" ht="21" customHeight="1" x14ac:dyDescent="0.25">
      <c r="A12" s="92"/>
      <c r="B12" s="85"/>
      <c r="C12" s="109"/>
      <c r="D12" s="94"/>
      <c r="E12" s="6" t="s">
        <v>12</v>
      </c>
      <c r="F12" s="20">
        <f t="shared" si="3"/>
        <v>5698.9</v>
      </c>
      <c r="G12" s="20"/>
      <c r="H12" s="20">
        <f>SUM('таб 4.1 (3)'!F9)</f>
        <v>5698.9</v>
      </c>
      <c r="I12" s="21"/>
    </row>
    <row r="13" spans="1:9" ht="16.5" customHeight="1" x14ac:dyDescent="0.25">
      <c r="A13" s="92" t="s">
        <v>24</v>
      </c>
      <c r="B13" s="94" t="s">
        <v>33</v>
      </c>
      <c r="C13" s="94" t="s">
        <v>33</v>
      </c>
      <c r="D13" s="94" t="s">
        <v>23</v>
      </c>
      <c r="E13" s="4" t="s">
        <v>9</v>
      </c>
      <c r="F13" s="5">
        <f t="shared" si="3"/>
        <v>9389.0999999999985</v>
      </c>
      <c r="G13" s="5">
        <f>SUM(G14:G16)</f>
        <v>0</v>
      </c>
      <c r="H13" s="5">
        <f>SUM(H14:H16)</f>
        <v>0</v>
      </c>
      <c r="I13" s="18">
        <f>SUM(I14:I16)</f>
        <v>9389.0999999999985</v>
      </c>
    </row>
    <row r="14" spans="1:9" ht="16.5" customHeight="1" x14ac:dyDescent="0.25">
      <c r="A14" s="92"/>
      <c r="B14" s="94"/>
      <c r="C14" s="94"/>
      <c r="D14" s="94"/>
      <c r="E14" s="6" t="s">
        <v>10</v>
      </c>
      <c r="F14" s="7">
        <f t="shared" si="3"/>
        <v>3129.7</v>
      </c>
      <c r="G14" s="7"/>
      <c r="H14" s="7"/>
      <c r="I14" s="14">
        <f>SUM('таб 4.1 (3)'!D11)</f>
        <v>3129.7</v>
      </c>
    </row>
    <row r="15" spans="1:9" ht="16.5" customHeight="1" x14ac:dyDescent="0.25">
      <c r="A15" s="92"/>
      <c r="B15" s="94"/>
      <c r="C15" s="94"/>
      <c r="D15" s="94"/>
      <c r="E15" s="6" t="s">
        <v>11</v>
      </c>
      <c r="F15" s="7">
        <f t="shared" si="3"/>
        <v>3129.7</v>
      </c>
      <c r="G15" s="7"/>
      <c r="H15" s="7"/>
      <c r="I15" s="14">
        <f>SUM('таб 4.1 (3)'!E11)</f>
        <v>3129.7</v>
      </c>
    </row>
    <row r="16" spans="1:9" ht="16.5" customHeight="1" x14ac:dyDescent="0.25">
      <c r="A16" s="92"/>
      <c r="B16" s="94"/>
      <c r="C16" s="94"/>
      <c r="D16" s="94"/>
      <c r="E16" s="6" t="s">
        <v>12</v>
      </c>
      <c r="F16" s="7">
        <f t="shared" si="3"/>
        <v>3129.7</v>
      </c>
      <c r="G16" s="7"/>
      <c r="H16" s="7"/>
      <c r="I16" s="14">
        <f>SUM('таб 4.1 (3)'!F11)</f>
        <v>3129.7</v>
      </c>
    </row>
  </sheetData>
  <mergeCells count="20">
    <mergeCell ref="F3:F4"/>
    <mergeCell ref="G3:I3"/>
    <mergeCell ref="B1:E1"/>
    <mergeCell ref="A3:A4"/>
    <mergeCell ref="B3:B4"/>
    <mergeCell ref="C3:C4"/>
    <mergeCell ref="D3:D4"/>
    <mergeCell ref="E3:E4"/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1"/>
  <sheetViews>
    <sheetView tabSelected="1" workbookViewId="0">
      <selection activeCell="D21" sqref="D21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14" t="s">
        <v>74</v>
      </c>
      <c r="B7" s="42" t="s">
        <v>67</v>
      </c>
      <c r="C7" s="43">
        <f>SUM(C8:C11)</f>
        <v>121689.3</v>
      </c>
      <c r="D7" s="43">
        <f t="shared" ref="D7:F7" si="0">SUM(D8:D11)</f>
        <v>48156.899999999994</v>
      </c>
      <c r="E7" s="43">
        <f t="shared" si="0"/>
        <v>37663.4</v>
      </c>
      <c r="F7" s="44">
        <f t="shared" si="0"/>
        <v>35869</v>
      </c>
    </row>
    <row r="8" spans="1:6" ht="30.75" customHeight="1" x14ac:dyDescent="0.25">
      <c r="A8" s="115"/>
      <c r="B8" s="39" t="s">
        <v>23</v>
      </c>
      <c r="C8" s="40">
        <f>SUM(D8:F8)</f>
        <v>90117.6</v>
      </c>
      <c r="D8" s="40">
        <f>SUM(D13,D16,D21)</f>
        <v>31599.599999999999</v>
      </c>
      <c r="E8" s="40">
        <f t="shared" ref="E8:F8" si="1">SUM(E13,E16,E21)</f>
        <v>30114</v>
      </c>
      <c r="F8" s="48">
        <f t="shared" si="1"/>
        <v>28404</v>
      </c>
    </row>
    <row r="9" spans="1:6" ht="25.5" x14ac:dyDescent="0.25">
      <c r="A9" s="115"/>
      <c r="B9" s="39" t="s">
        <v>68</v>
      </c>
      <c r="C9" s="40">
        <f t="shared" ref="C9:C11" si="2">SUM(D9:F9)</f>
        <v>2106.6999999999998</v>
      </c>
      <c r="D9" s="40">
        <f>SUM(D14,D17)</f>
        <v>1987.6999999999998</v>
      </c>
      <c r="E9" s="40">
        <f t="shared" ref="E9:F9" si="3">SUM(E14,E17)</f>
        <v>101.7</v>
      </c>
      <c r="F9" s="48">
        <f t="shared" si="3"/>
        <v>17.3</v>
      </c>
    </row>
    <row r="10" spans="1:6" ht="25.5" x14ac:dyDescent="0.25">
      <c r="A10" s="115"/>
      <c r="B10" s="39" t="s">
        <v>72</v>
      </c>
      <c r="C10" s="40">
        <f t="shared" si="2"/>
        <v>29410.5</v>
      </c>
      <c r="D10" s="40">
        <f>SUM(D18)</f>
        <v>14515.099999999999</v>
      </c>
      <c r="E10" s="40">
        <f t="shared" ref="E10:F10" si="4">SUM(E18)</f>
        <v>7447.7</v>
      </c>
      <c r="F10" s="48">
        <f t="shared" si="4"/>
        <v>7447.7</v>
      </c>
    </row>
    <row r="11" spans="1:6" ht="26.25" thickBot="1" x14ac:dyDescent="0.3">
      <c r="A11" s="116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17" t="s">
        <v>48</v>
      </c>
      <c r="B12" s="42" t="s">
        <v>67</v>
      </c>
      <c r="C12" s="49">
        <f>SUM(C13:C14)</f>
        <v>49103.499999999993</v>
      </c>
      <c r="D12" s="49">
        <f t="shared" ref="D12:F12" si="6">SUM(D13:D14)</f>
        <v>17252.099999999999</v>
      </c>
      <c r="E12" s="49">
        <f t="shared" si="6"/>
        <v>16822.900000000001</v>
      </c>
      <c r="F12" s="50">
        <f t="shared" si="6"/>
        <v>15028.5</v>
      </c>
    </row>
    <row r="13" spans="1:6" ht="33" customHeight="1" x14ac:dyDescent="0.25">
      <c r="A13" s="118"/>
      <c r="B13" s="39" t="s">
        <v>23</v>
      </c>
      <c r="C13" s="40">
        <f>SUM(D13:F13)</f>
        <v>48798.899999999994</v>
      </c>
      <c r="D13" s="40">
        <f>'таб 4.1 (1)'!D8</f>
        <v>17066.5</v>
      </c>
      <c r="E13" s="40">
        <f>'таб 4.1 (1)'!E8</f>
        <v>16721.2</v>
      </c>
      <c r="F13" s="40">
        <f>'таб 4.1 (1)'!F8</f>
        <v>15011.2</v>
      </c>
    </row>
    <row r="14" spans="1:6" ht="26.25" thickBot="1" x14ac:dyDescent="0.3">
      <c r="A14" s="119"/>
      <c r="B14" s="45" t="s">
        <v>68</v>
      </c>
      <c r="C14" s="46">
        <f>SUM(D14:F14)</f>
        <v>304.60000000000002</v>
      </c>
      <c r="D14" s="40">
        <f>'таб 4.1 (1)'!D9</f>
        <v>185.6</v>
      </c>
      <c r="E14" s="40">
        <f>'таб 4.1 (1)'!E9</f>
        <v>101.7</v>
      </c>
      <c r="F14" s="40">
        <f>'таб 4.1 (1)'!F9</f>
        <v>17.3</v>
      </c>
    </row>
    <row r="15" spans="1:6" x14ac:dyDescent="0.25">
      <c r="A15" s="117" t="s">
        <v>49</v>
      </c>
      <c r="B15" s="42" t="s">
        <v>67</v>
      </c>
      <c r="C15" s="49">
        <f>SUM(C16:C19)</f>
        <v>46100</v>
      </c>
      <c r="D15" s="49">
        <f t="shared" ref="D15:F15" si="7">SUM(D16:D19)</f>
        <v>22076.199999999997</v>
      </c>
      <c r="E15" s="49">
        <f t="shared" si="7"/>
        <v>12011.9</v>
      </c>
      <c r="F15" s="50">
        <f t="shared" si="7"/>
        <v>12011.9</v>
      </c>
    </row>
    <row r="16" spans="1:6" ht="28.5" customHeight="1" x14ac:dyDescent="0.25">
      <c r="A16" s="118"/>
      <c r="B16" s="39" t="s">
        <v>23</v>
      </c>
      <c r="C16" s="40">
        <f>SUM(D16:F16)</f>
        <v>14832.900000000001</v>
      </c>
      <c r="D16" s="40">
        <f>'таб 4.1 (2)'!D8</f>
        <v>5704.5</v>
      </c>
      <c r="E16" s="40">
        <f>'таб 4.1 (2)'!E8</f>
        <v>4564.2</v>
      </c>
      <c r="F16" s="40">
        <f>'таб 4.1 (2)'!F8</f>
        <v>4564.2</v>
      </c>
    </row>
    <row r="17" spans="1:6" ht="25.5" x14ac:dyDescent="0.25">
      <c r="A17" s="118"/>
      <c r="B17" s="39" t="s">
        <v>68</v>
      </c>
      <c r="C17" s="40">
        <f t="shared" ref="C17:C19" si="8">SUM(D17:F17)</f>
        <v>1802.1</v>
      </c>
      <c r="D17" s="40">
        <f>'таб 4.1 (2)'!D9</f>
        <v>1802.1</v>
      </c>
      <c r="E17" s="40">
        <f>'таб 4.1 (2)'!E9</f>
        <v>0</v>
      </c>
      <c r="F17" s="40">
        <f>'таб 4.1 (2)'!F9</f>
        <v>0</v>
      </c>
    </row>
    <row r="18" spans="1:6" ht="25.5" x14ac:dyDescent="0.25">
      <c r="A18" s="118"/>
      <c r="B18" s="39" t="s">
        <v>72</v>
      </c>
      <c r="C18" s="40">
        <f t="shared" si="8"/>
        <v>29410.5</v>
      </c>
      <c r="D18" s="40">
        <f>'таб 4.1 (2)'!D10</f>
        <v>14515.099999999999</v>
      </c>
      <c r="E18" s="40">
        <f>'таб 4.1 (2)'!E10</f>
        <v>7447.7</v>
      </c>
      <c r="F18" s="40">
        <f>'таб 4.1 (2)'!F10</f>
        <v>7447.7</v>
      </c>
    </row>
    <row r="19" spans="1:6" ht="26.25" thickBot="1" x14ac:dyDescent="0.3">
      <c r="A19" s="119"/>
      <c r="B19" s="45" t="s">
        <v>73</v>
      </c>
      <c r="C19" s="46">
        <f t="shared" si="8"/>
        <v>54.5</v>
      </c>
      <c r="D19" s="40">
        <f>'таб 4.1 (2)'!D11</f>
        <v>54.5</v>
      </c>
      <c r="E19" s="40">
        <f>'таб 4.1 (2)'!E11</f>
        <v>0</v>
      </c>
      <c r="F19" s="40">
        <f>'таб 4.1 (2)'!F11</f>
        <v>0</v>
      </c>
    </row>
    <row r="20" spans="1:6" x14ac:dyDescent="0.25">
      <c r="A20" s="117" t="s">
        <v>50</v>
      </c>
      <c r="B20" s="42" t="s">
        <v>67</v>
      </c>
      <c r="C20" s="49">
        <f>SUM(C21)</f>
        <v>26485.799999999996</v>
      </c>
      <c r="D20" s="49">
        <f t="shared" ref="D20:F20" si="9">SUM(D21)</f>
        <v>8828.5999999999985</v>
      </c>
      <c r="E20" s="49">
        <f t="shared" si="9"/>
        <v>8828.5999999999985</v>
      </c>
      <c r="F20" s="50">
        <f t="shared" si="9"/>
        <v>8828.5999999999985</v>
      </c>
    </row>
    <row r="21" spans="1:6" ht="39" thickBot="1" x14ac:dyDescent="0.3">
      <c r="A21" s="119"/>
      <c r="B21" s="45" t="s">
        <v>23</v>
      </c>
      <c r="C21" s="46">
        <f>SUM(D21:F21)</f>
        <v>26485.799999999996</v>
      </c>
      <c r="D21" s="46">
        <f>'таб 4.1 (3)'!D8</f>
        <v>8828.5999999999985</v>
      </c>
      <c r="E21" s="46">
        <f>'таб 4.1 (3)'!E8</f>
        <v>8828.5999999999985</v>
      </c>
      <c r="F21" s="46">
        <f>'таб 4.1 (3)'!F8</f>
        <v>8828.5999999999985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5"/>
  <sheetViews>
    <sheetView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13</v>
      </c>
      <c r="B7" s="42" t="s">
        <v>67</v>
      </c>
      <c r="C7" s="43">
        <f>SUM(C8:C9)</f>
        <v>49103.499999999993</v>
      </c>
      <c r="D7" s="43">
        <f>SUM(D8:D9)</f>
        <v>17252.099999999999</v>
      </c>
      <c r="E7" s="43">
        <f t="shared" ref="E7:F7" si="0">SUM(E8:E9)</f>
        <v>16822.900000000001</v>
      </c>
      <c r="F7" s="44">
        <f t="shared" si="0"/>
        <v>15028.5</v>
      </c>
    </row>
    <row r="8" spans="1:6" ht="38.25" x14ac:dyDescent="0.25">
      <c r="A8" s="128"/>
      <c r="B8" s="39" t="s">
        <v>23</v>
      </c>
      <c r="C8" s="40">
        <f>SUM(D8:F8)</f>
        <v>48798.899999999994</v>
      </c>
      <c r="D8" s="40">
        <f>SUM(D11,D14)</f>
        <v>17066.5</v>
      </c>
      <c r="E8" s="40">
        <f t="shared" ref="E8:F8" si="1">SUM(E11,E14)</f>
        <v>16721.2</v>
      </c>
      <c r="F8" s="48">
        <f t="shared" si="1"/>
        <v>15011.2</v>
      </c>
    </row>
    <row r="9" spans="1:6" ht="26.25" thickBot="1" x14ac:dyDescent="0.3">
      <c r="A9" s="129"/>
      <c r="B9" s="45" t="s">
        <v>68</v>
      </c>
      <c r="C9" s="46">
        <f>SUM(D9:F9)</f>
        <v>304.60000000000002</v>
      </c>
      <c r="D9" s="46">
        <f>SUM(D12,D15)</f>
        <v>185.6</v>
      </c>
      <c r="E9" s="46">
        <f t="shared" ref="E9:F9" si="2">SUM(E12,E15)</f>
        <v>101.7</v>
      </c>
      <c r="F9" s="47">
        <f t="shared" si="2"/>
        <v>17.3</v>
      </c>
    </row>
    <row r="10" spans="1:6" x14ac:dyDescent="0.25">
      <c r="A10" s="130" t="s">
        <v>39</v>
      </c>
      <c r="B10" s="42" t="s">
        <v>67</v>
      </c>
      <c r="C10" s="43">
        <f>SUM(C11:C12)</f>
        <v>40113.600000000006</v>
      </c>
      <c r="D10" s="49">
        <f>SUM(D11:D12)</f>
        <v>13371.2</v>
      </c>
      <c r="E10" s="49">
        <f t="shared" ref="E10:F10" si="3">SUM(E11:E12)</f>
        <v>13371.2</v>
      </c>
      <c r="F10" s="50">
        <f t="shared" si="3"/>
        <v>13371.2</v>
      </c>
    </row>
    <row r="11" spans="1:6" ht="38.25" x14ac:dyDescent="0.25">
      <c r="A11" s="131"/>
      <c r="B11" s="39" t="s">
        <v>23</v>
      </c>
      <c r="C11" s="40">
        <f>SUM(D11:F11)</f>
        <v>40113.600000000006</v>
      </c>
      <c r="D11" s="40">
        <v>13371.2</v>
      </c>
      <c r="E11" s="40">
        <v>13371.2</v>
      </c>
      <c r="F11" s="48">
        <v>13371.2</v>
      </c>
    </row>
    <row r="12" spans="1:6" ht="26.25" thickBot="1" x14ac:dyDescent="0.3">
      <c r="A12" s="132"/>
      <c r="B12" s="45" t="s">
        <v>68</v>
      </c>
      <c r="C12" s="46">
        <f>SUM(D12:F12)</f>
        <v>0</v>
      </c>
      <c r="D12" s="46"/>
      <c r="E12" s="46"/>
      <c r="F12" s="47"/>
    </row>
    <row r="13" spans="1:6" x14ac:dyDescent="0.25">
      <c r="A13" s="124" t="s">
        <v>40</v>
      </c>
      <c r="B13" s="42" t="s">
        <v>67</v>
      </c>
      <c r="C13" s="43">
        <f>SUM(C14:C15)</f>
        <v>8989.9</v>
      </c>
      <c r="D13" s="49">
        <f>SUM(D14:D15)</f>
        <v>3880.9</v>
      </c>
      <c r="E13" s="49">
        <f t="shared" ref="E13" si="4">SUM(E14:E15)</f>
        <v>3451.7</v>
      </c>
      <c r="F13" s="50">
        <f t="shared" ref="F13" si="5">SUM(F14:F15)</f>
        <v>1657.3</v>
      </c>
    </row>
    <row r="14" spans="1:6" ht="30.75" customHeight="1" x14ac:dyDescent="0.25">
      <c r="A14" s="125"/>
      <c r="B14" s="39" t="s">
        <v>23</v>
      </c>
      <c r="C14" s="40">
        <f>SUM(D14:F14)</f>
        <v>8685.2999999999993</v>
      </c>
      <c r="D14" s="40">
        <v>3695.3</v>
      </c>
      <c r="E14" s="40">
        <v>3350</v>
      </c>
      <c r="F14" s="48">
        <v>1640</v>
      </c>
    </row>
    <row r="15" spans="1:6" ht="26.25" thickBot="1" x14ac:dyDescent="0.3">
      <c r="A15" s="126"/>
      <c r="B15" s="45" t="s">
        <v>68</v>
      </c>
      <c r="C15" s="46">
        <f>SUM(D15:F15)</f>
        <v>304.60000000000002</v>
      </c>
      <c r="D15" s="46">
        <v>185.6</v>
      </c>
      <c r="E15" s="46">
        <v>101.7</v>
      </c>
      <c r="F15" s="47">
        <v>17.3</v>
      </c>
    </row>
  </sheetData>
  <mergeCells count="7">
    <mergeCell ref="C4:F5"/>
    <mergeCell ref="A2:F2"/>
    <mergeCell ref="A13:A15"/>
    <mergeCell ref="A4:A6"/>
    <mergeCell ref="B4:B6"/>
    <mergeCell ref="A7:A9"/>
    <mergeCell ref="A10:A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9"/>
  <sheetViews>
    <sheetView topLeftCell="A4"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71</v>
      </c>
      <c r="B7" s="42" t="s">
        <v>67</v>
      </c>
      <c r="C7" s="43">
        <f>SUM(C8:C11)</f>
        <v>46100</v>
      </c>
      <c r="D7" s="43">
        <f t="shared" ref="D7:F7" si="0">SUM(D8:D11)</f>
        <v>22076.199999999997</v>
      </c>
      <c r="E7" s="43">
        <f t="shared" si="0"/>
        <v>12011.9</v>
      </c>
      <c r="F7" s="44">
        <f t="shared" si="0"/>
        <v>12011.9</v>
      </c>
    </row>
    <row r="8" spans="1:6" ht="38.25" x14ac:dyDescent="0.25">
      <c r="A8" s="128"/>
      <c r="B8" s="39" t="s">
        <v>23</v>
      </c>
      <c r="C8" s="40">
        <f>SUM(D8:F8)</f>
        <v>14832.900000000001</v>
      </c>
      <c r="D8" s="40">
        <f>SUM(D13,D16)</f>
        <v>5704.5</v>
      </c>
      <c r="E8" s="40">
        <f t="shared" ref="E8:F8" si="1">SUM(E13,E16)</f>
        <v>4564.2</v>
      </c>
      <c r="F8" s="48">
        <f t="shared" si="1"/>
        <v>4564.2</v>
      </c>
    </row>
    <row r="9" spans="1:6" ht="25.5" x14ac:dyDescent="0.25">
      <c r="A9" s="128"/>
      <c r="B9" s="39" t="s">
        <v>68</v>
      </c>
      <c r="C9" s="40">
        <f t="shared" ref="C9:C11" si="2">SUM(D9:F9)</f>
        <v>1802.1</v>
      </c>
      <c r="D9" s="40">
        <f>SUM(D17)</f>
        <v>1802.1</v>
      </c>
      <c r="E9" s="40">
        <f t="shared" ref="E9:F9" si="3">SUM(E17)</f>
        <v>0</v>
      </c>
      <c r="F9" s="48">
        <f t="shared" si="3"/>
        <v>0</v>
      </c>
    </row>
    <row r="10" spans="1:6" ht="25.5" x14ac:dyDescent="0.25">
      <c r="A10" s="128"/>
      <c r="B10" s="39" t="s">
        <v>72</v>
      </c>
      <c r="C10" s="40">
        <f t="shared" si="2"/>
        <v>29410.5</v>
      </c>
      <c r="D10" s="40">
        <f>SUM(D14,D18)</f>
        <v>14515.099999999999</v>
      </c>
      <c r="E10" s="40">
        <f t="shared" ref="E10:F10" si="4">SUM(E14,E18)</f>
        <v>7447.7</v>
      </c>
      <c r="F10" s="48">
        <f t="shared" si="4"/>
        <v>7447.7</v>
      </c>
    </row>
    <row r="11" spans="1:6" ht="26.25" thickBot="1" x14ac:dyDescent="0.3">
      <c r="A11" s="129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33" t="s">
        <v>35</v>
      </c>
      <c r="B12" s="42" t="s">
        <v>67</v>
      </c>
      <c r="C12" s="43">
        <f>SUM(C13:C14)</f>
        <v>36035.699999999997</v>
      </c>
      <c r="D12" s="43">
        <f>SUM(D13:D14)</f>
        <v>12011.9</v>
      </c>
      <c r="E12" s="43">
        <f t="shared" ref="E12:F12" si="6">SUM(E13:E14)</f>
        <v>12011.9</v>
      </c>
      <c r="F12" s="44">
        <f t="shared" si="6"/>
        <v>12011.9</v>
      </c>
    </row>
    <row r="13" spans="1:6" ht="38.25" x14ac:dyDescent="0.25">
      <c r="A13" s="134"/>
      <c r="B13" s="39" t="s">
        <v>23</v>
      </c>
      <c r="C13" s="40">
        <f>SUM(D13:F13)</f>
        <v>13692.599999999999</v>
      </c>
      <c r="D13" s="40">
        <v>4564.2</v>
      </c>
      <c r="E13" s="40">
        <v>4564.2</v>
      </c>
      <c r="F13" s="48">
        <v>4564.2</v>
      </c>
    </row>
    <row r="14" spans="1:6" ht="26.25" thickBot="1" x14ac:dyDescent="0.3">
      <c r="A14" s="135"/>
      <c r="B14" s="45" t="s">
        <v>72</v>
      </c>
      <c r="C14" s="46">
        <f>SUM(D14:F14)</f>
        <v>22343.1</v>
      </c>
      <c r="D14" s="46">
        <v>7447.7</v>
      </c>
      <c r="E14" s="46">
        <v>7447.7</v>
      </c>
      <c r="F14" s="47">
        <v>7447.7</v>
      </c>
    </row>
    <row r="15" spans="1:6" x14ac:dyDescent="0.25">
      <c r="A15" s="133" t="s">
        <v>46</v>
      </c>
      <c r="B15" s="42" t="s">
        <v>67</v>
      </c>
      <c r="C15" s="43">
        <f>SUM(C16:C19)</f>
        <v>10064.299999999999</v>
      </c>
      <c r="D15" s="43">
        <f t="shared" ref="D15:F15" si="7">SUM(D16:D19)</f>
        <v>10064.299999999999</v>
      </c>
      <c r="E15" s="43">
        <f t="shared" si="7"/>
        <v>0</v>
      </c>
      <c r="F15" s="44">
        <f t="shared" si="7"/>
        <v>0</v>
      </c>
    </row>
    <row r="16" spans="1:6" ht="38.25" x14ac:dyDescent="0.25">
      <c r="A16" s="134"/>
      <c r="B16" s="39" t="s">
        <v>23</v>
      </c>
      <c r="C16" s="40">
        <f>SUM(D16:F16)</f>
        <v>1140.3</v>
      </c>
      <c r="D16" s="40">
        <v>1140.3</v>
      </c>
      <c r="E16" s="40"/>
      <c r="F16" s="48"/>
    </row>
    <row r="17" spans="1:6" ht="25.5" x14ac:dyDescent="0.25">
      <c r="A17" s="134"/>
      <c r="B17" s="39" t="s">
        <v>68</v>
      </c>
      <c r="C17" s="40">
        <f t="shared" ref="C17:C19" si="8">SUM(D17:F17)</f>
        <v>1802.1</v>
      </c>
      <c r="D17" s="40">
        <v>1802.1</v>
      </c>
      <c r="E17" s="40"/>
      <c r="F17" s="48"/>
    </row>
    <row r="18" spans="1:6" ht="25.5" x14ac:dyDescent="0.25">
      <c r="A18" s="134"/>
      <c r="B18" s="39" t="s">
        <v>72</v>
      </c>
      <c r="C18" s="40">
        <f t="shared" si="8"/>
        <v>7067.4</v>
      </c>
      <c r="D18" s="40">
        <v>7067.4</v>
      </c>
      <c r="E18" s="40"/>
      <c r="F18" s="48"/>
    </row>
    <row r="19" spans="1:6" ht="26.25" thickBot="1" x14ac:dyDescent="0.3">
      <c r="A19" s="135"/>
      <c r="B19" s="45" t="s">
        <v>73</v>
      </c>
      <c r="C19" s="46">
        <f t="shared" si="8"/>
        <v>54.5</v>
      </c>
      <c r="D19" s="46">
        <v>54.5</v>
      </c>
      <c r="E19" s="46"/>
      <c r="F19" s="47"/>
    </row>
  </sheetData>
  <mergeCells count="7">
    <mergeCell ref="A7:A11"/>
    <mergeCell ref="A12:A14"/>
    <mergeCell ref="A15:A19"/>
    <mergeCell ref="A2:F2"/>
    <mergeCell ref="A4:A6"/>
    <mergeCell ref="B4:B6"/>
    <mergeCell ref="C4:F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2"/>
  <sheetViews>
    <sheetView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15</v>
      </c>
      <c r="B7" s="42" t="s">
        <v>67</v>
      </c>
      <c r="C7" s="43">
        <f>SUM(C8)</f>
        <v>26485.799999999996</v>
      </c>
      <c r="D7" s="43">
        <f t="shared" ref="D7:F7" si="0">SUM(D8)</f>
        <v>8828.5999999999985</v>
      </c>
      <c r="E7" s="43">
        <f t="shared" si="0"/>
        <v>8828.5999999999985</v>
      </c>
      <c r="F7" s="44">
        <f t="shared" si="0"/>
        <v>8828.5999999999985</v>
      </c>
    </row>
    <row r="8" spans="1:6" ht="39" thickBot="1" x14ac:dyDescent="0.3">
      <c r="A8" s="129"/>
      <c r="B8" s="45" t="s">
        <v>23</v>
      </c>
      <c r="C8" s="46">
        <f>SUM(D8:F8)</f>
        <v>26485.799999999996</v>
      </c>
      <c r="D8" s="46">
        <f>SUM(D10,D12)</f>
        <v>8828.5999999999985</v>
      </c>
      <c r="E8" s="46">
        <f t="shared" ref="E8:F8" si="1">SUM(E10,E12)</f>
        <v>8828.5999999999985</v>
      </c>
      <c r="F8" s="47">
        <f t="shared" si="1"/>
        <v>8828.5999999999985</v>
      </c>
    </row>
    <row r="9" spans="1:6" ht="24.75" customHeight="1" x14ac:dyDescent="0.25">
      <c r="A9" s="133" t="s">
        <v>47</v>
      </c>
      <c r="B9" s="42" t="s">
        <v>67</v>
      </c>
      <c r="C9" s="43">
        <f>SUM(C10)</f>
        <v>17096.699999999997</v>
      </c>
      <c r="D9" s="43">
        <f t="shared" ref="D9:F9" si="2">SUM(D10)</f>
        <v>5698.9</v>
      </c>
      <c r="E9" s="43">
        <f t="shared" si="2"/>
        <v>5698.9</v>
      </c>
      <c r="F9" s="44">
        <f t="shared" si="2"/>
        <v>5698.9</v>
      </c>
    </row>
    <row r="10" spans="1:6" ht="39" thickBot="1" x14ac:dyDescent="0.3">
      <c r="A10" s="135"/>
      <c r="B10" s="45" t="s">
        <v>23</v>
      </c>
      <c r="C10" s="46">
        <f>SUM(D10:F10)</f>
        <v>17096.699999999997</v>
      </c>
      <c r="D10" s="46">
        <v>5698.9</v>
      </c>
      <c r="E10" s="46">
        <v>5698.9</v>
      </c>
      <c r="F10" s="51">
        <v>5698.9</v>
      </c>
    </row>
    <row r="11" spans="1:6" x14ac:dyDescent="0.25">
      <c r="A11" s="133" t="s">
        <v>33</v>
      </c>
      <c r="B11" s="42" t="s">
        <v>67</v>
      </c>
      <c r="C11" s="43">
        <f>SUM(C12)</f>
        <v>9389.0999999999985</v>
      </c>
      <c r="D11" s="43">
        <f t="shared" ref="D11" si="3">SUM(D12)</f>
        <v>3129.7</v>
      </c>
      <c r="E11" s="43">
        <f t="shared" ref="E11" si="4">SUM(E12)</f>
        <v>3129.7</v>
      </c>
      <c r="F11" s="44">
        <f t="shared" ref="F11" si="5">SUM(F12)</f>
        <v>3129.7</v>
      </c>
    </row>
    <row r="12" spans="1:6" ht="39" thickBot="1" x14ac:dyDescent="0.3">
      <c r="A12" s="135"/>
      <c r="B12" s="45" t="s">
        <v>23</v>
      </c>
      <c r="C12" s="46">
        <f>SUM(D12:F12)</f>
        <v>9389.0999999999985</v>
      </c>
      <c r="D12" s="46">
        <v>3129.7</v>
      </c>
      <c r="E12" s="46">
        <v>3129.7</v>
      </c>
      <c r="F12" s="51">
        <v>3129.7</v>
      </c>
    </row>
  </sheetData>
  <mergeCells count="7">
    <mergeCell ref="A7:A8"/>
    <mergeCell ref="A9:A10"/>
    <mergeCell ref="A11:A12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2015-11-27T07:01:06Z</cp:lastPrinted>
  <dcterms:created xsi:type="dcterms:W3CDTF">2015-07-30T05:12:15Z</dcterms:created>
  <dcterms:modified xsi:type="dcterms:W3CDTF">2015-12-09T03:43:52Z</dcterms:modified>
</cp:coreProperties>
</file>